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72" windowWidth="16536" windowHeight="7692" activeTab="2"/>
  </bookViews>
  <sheets>
    <sheet name="2016-2017" sheetId="1" r:id="rId1"/>
    <sheet name="2018" sheetId="2" r:id="rId2"/>
    <sheet name="2019-2020" sheetId="3" r:id="rId3"/>
  </sheets>
  <calcPr calcId="125725"/>
</workbook>
</file>

<file path=xl/calcChain.xml><?xml version="1.0" encoding="utf-8"?>
<calcChain xmlns="http://schemas.openxmlformats.org/spreadsheetml/2006/main">
  <c r="T7" i="1"/>
  <c r="I8" i="2"/>
  <c r="F33" i="3" l="1"/>
  <c r="C33"/>
  <c r="G33"/>
  <c r="D33"/>
  <c r="G25"/>
  <c r="D25"/>
  <c r="G26"/>
  <c r="D26"/>
  <c r="J32" i="2"/>
  <c r="I37"/>
  <c r="J26"/>
  <c r="J25"/>
  <c r="O23" i="1" l="1"/>
  <c r="P15"/>
  <c r="O15"/>
  <c r="H19"/>
  <c r="G15"/>
  <c r="F15"/>
  <c r="C19"/>
  <c r="P9"/>
  <c r="O9"/>
  <c r="G9"/>
  <c r="F9"/>
  <c r="I12" i="2"/>
  <c r="F9" i="3"/>
  <c r="G9"/>
  <c r="G8" s="1"/>
  <c r="E10"/>
  <c r="E11"/>
  <c r="E12"/>
  <c r="E13"/>
  <c r="E14"/>
  <c r="F15"/>
  <c r="E15" s="1"/>
  <c r="G15"/>
  <c r="E16"/>
  <c r="E17"/>
  <c r="E18"/>
  <c r="E19"/>
  <c r="E20"/>
  <c r="E21"/>
  <c r="F23"/>
  <c r="F22" s="1"/>
  <c r="E24"/>
  <c r="E26"/>
  <c r="E27"/>
  <c r="E28"/>
  <c r="E32"/>
  <c r="F31"/>
  <c r="G31"/>
  <c r="E34"/>
  <c r="E35"/>
  <c r="E36"/>
  <c r="E37"/>
  <c r="E38"/>
  <c r="E39"/>
  <c r="E40"/>
  <c r="E41"/>
  <c r="E42"/>
  <c r="E43"/>
  <c r="E44"/>
  <c r="E45"/>
  <c r="B32"/>
  <c r="D31"/>
  <c r="C31"/>
  <c r="B28"/>
  <c r="B24"/>
  <c r="B27"/>
  <c r="B26"/>
  <c r="B25"/>
  <c r="C23"/>
  <c r="C15"/>
  <c r="D9"/>
  <c r="C9"/>
  <c r="B34"/>
  <c r="B35"/>
  <c r="B36"/>
  <c r="B37"/>
  <c r="B38"/>
  <c r="B39"/>
  <c r="B40"/>
  <c r="B41"/>
  <c r="B42"/>
  <c r="B43"/>
  <c r="B44"/>
  <c r="B45"/>
  <c r="B10"/>
  <c r="B11"/>
  <c r="B12"/>
  <c r="B14"/>
  <c r="B16"/>
  <c r="B17"/>
  <c r="B18"/>
  <c r="B19"/>
  <c r="B20"/>
  <c r="B21"/>
  <c r="I31" i="2"/>
  <c r="G8" i="1" l="1"/>
  <c r="G23" i="3"/>
  <c r="G22" s="1"/>
  <c r="E22" s="1"/>
  <c r="F8"/>
  <c r="F7" s="1"/>
  <c r="D23"/>
  <c r="D22" s="1"/>
  <c r="D7" s="1"/>
  <c r="D30" s="1"/>
  <c r="E33"/>
  <c r="E31" s="1"/>
  <c r="E25"/>
  <c r="E9"/>
  <c r="B15"/>
  <c r="D8"/>
  <c r="B33"/>
  <c r="B31" s="1"/>
  <c r="B13"/>
  <c r="B9"/>
  <c r="C22"/>
  <c r="C8"/>
  <c r="B27" i="2"/>
  <c r="B26"/>
  <c r="B25"/>
  <c r="B13"/>
  <c r="B16"/>
  <c r="B10"/>
  <c r="B11"/>
  <c r="B12"/>
  <c r="B14"/>
  <c r="B17"/>
  <c r="B18"/>
  <c r="B19"/>
  <c r="B20"/>
  <c r="B21"/>
  <c r="B24"/>
  <c r="B28"/>
  <c r="B29"/>
  <c r="B32"/>
  <c r="B33"/>
  <c r="B34"/>
  <c r="B35"/>
  <c r="B36"/>
  <c r="B37"/>
  <c r="B38"/>
  <c r="B39"/>
  <c r="B40"/>
  <c r="B41"/>
  <c r="B42"/>
  <c r="B43"/>
  <c r="B44"/>
  <c r="C30"/>
  <c r="D30"/>
  <c r="E30"/>
  <c r="F30"/>
  <c r="G30"/>
  <c r="H30"/>
  <c r="C23"/>
  <c r="C22" s="1"/>
  <c r="D23"/>
  <c r="D22" s="1"/>
  <c r="E23"/>
  <c r="E22" s="1"/>
  <c r="F23"/>
  <c r="F22" s="1"/>
  <c r="G23"/>
  <c r="G22" s="1"/>
  <c r="H23"/>
  <c r="H22" s="1"/>
  <c r="I23"/>
  <c r="I22" s="1"/>
  <c r="C15"/>
  <c r="C8" s="1"/>
  <c r="D15"/>
  <c r="E15"/>
  <c r="F15"/>
  <c r="G15"/>
  <c r="H15"/>
  <c r="J15"/>
  <c r="C9"/>
  <c r="D9"/>
  <c r="E9"/>
  <c r="F9"/>
  <c r="G9"/>
  <c r="H9"/>
  <c r="H8" s="1"/>
  <c r="I9"/>
  <c r="J9"/>
  <c r="D8"/>
  <c r="E8"/>
  <c r="F8"/>
  <c r="J31"/>
  <c r="B31" s="1"/>
  <c r="E23" i="3" l="1"/>
  <c r="B23"/>
  <c r="G7"/>
  <c r="G30" s="1"/>
  <c r="E8"/>
  <c r="G8" i="2"/>
  <c r="B22" i="3"/>
  <c r="E7"/>
  <c r="F30"/>
  <c r="J23" i="2"/>
  <c r="J22" s="1"/>
  <c r="C7" i="3"/>
  <c r="B8"/>
  <c r="I15" i="2"/>
  <c r="B15" s="1"/>
  <c r="B9"/>
  <c r="J8"/>
  <c r="B8" s="1"/>
  <c r="P33" i="1"/>
  <c r="O33"/>
  <c r="G33"/>
  <c r="F33"/>
  <c r="H43"/>
  <c r="H44"/>
  <c r="C43"/>
  <c r="C44"/>
  <c r="P23"/>
  <c r="G23"/>
  <c r="F23"/>
  <c r="F22" s="1"/>
  <c r="H30"/>
  <c r="C30"/>
  <c r="H11"/>
  <c r="C11"/>
  <c r="H10"/>
  <c r="H12"/>
  <c r="H13"/>
  <c r="H14"/>
  <c r="H16"/>
  <c r="H17"/>
  <c r="H18"/>
  <c r="H20"/>
  <c r="H21"/>
  <c r="H24"/>
  <c r="H25"/>
  <c r="H26"/>
  <c r="H27"/>
  <c r="H28"/>
  <c r="H29"/>
  <c r="H31"/>
  <c r="H34"/>
  <c r="H35"/>
  <c r="H36"/>
  <c r="H37"/>
  <c r="H38"/>
  <c r="H39"/>
  <c r="H40"/>
  <c r="H41"/>
  <c r="H42"/>
  <c r="H45"/>
  <c r="H46"/>
  <c r="H47"/>
  <c r="C10"/>
  <c r="C12"/>
  <c r="C13"/>
  <c r="C14"/>
  <c r="C16"/>
  <c r="C17"/>
  <c r="C18"/>
  <c r="C20"/>
  <c r="C21"/>
  <c r="C24"/>
  <c r="C25"/>
  <c r="C26"/>
  <c r="C27"/>
  <c r="C28"/>
  <c r="C29"/>
  <c r="C31"/>
  <c r="C34"/>
  <c r="C35"/>
  <c r="C36"/>
  <c r="C37"/>
  <c r="C38"/>
  <c r="C39"/>
  <c r="C40"/>
  <c r="C41"/>
  <c r="C42"/>
  <c r="C45"/>
  <c r="C46"/>
  <c r="I33"/>
  <c r="J33"/>
  <c r="K33"/>
  <c r="L33"/>
  <c r="M33"/>
  <c r="N33"/>
  <c r="D33"/>
  <c r="E33"/>
  <c r="B22" i="2" l="1"/>
  <c r="J7"/>
  <c r="J30" s="1"/>
  <c r="E30" i="3"/>
  <c r="B23" i="2"/>
  <c r="B7" i="3"/>
  <c r="C30"/>
  <c r="B30" s="1"/>
  <c r="I7" i="2"/>
  <c r="C33" i="1"/>
  <c r="C23"/>
  <c r="H33"/>
  <c r="I23"/>
  <c r="I22" s="1"/>
  <c r="J23"/>
  <c r="K23"/>
  <c r="K22" s="1"/>
  <c r="L23"/>
  <c r="L22" s="1"/>
  <c r="M23"/>
  <c r="M22" s="1"/>
  <c r="N23"/>
  <c r="N22" s="1"/>
  <c r="D23"/>
  <c r="D22" s="1"/>
  <c r="E23"/>
  <c r="E22" s="1"/>
  <c r="G22"/>
  <c r="J22"/>
  <c r="O22"/>
  <c r="P22"/>
  <c r="I15"/>
  <c r="J15"/>
  <c r="K15"/>
  <c r="L15"/>
  <c r="M15"/>
  <c r="N15"/>
  <c r="H15"/>
  <c r="D15"/>
  <c r="E15"/>
  <c r="I9"/>
  <c r="I8" s="1"/>
  <c r="J9"/>
  <c r="K9"/>
  <c r="L9"/>
  <c r="M9"/>
  <c r="M8" s="1"/>
  <c r="N9"/>
  <c r="H9"/>
  <c r="D9"/>
  <c r="E9"/>
  <c r="E8" s="1"/>
  <c r="O8"/>
  <c r="P8"/>
  <c r="M7" l="1"/>
  <c r="M32" s="1"/>
  <c r="I7"/>
  <c r="I32" s="1"/>
  <c r="N8"/>
  <c r="N7" s="1"/>
  <c r="N32" s="1"/>
  <c r="D8"/>
  <c r="L8"/>
  <c r="K8"/>
  <c r="K7" s="1"/>
  <c r="K32" s="1"/>
  <c r="I30" i="2"/>
  <c r="B30" s="1"/>
  <c r="B7"/>
  <c r="J8" i="1"/>
  <c r="J7" s="1"/>
  <c r="J32" s="1"/>
  <c r="G7"/>
  <c r="G32" s="1"/>
  <c r="P7"/>
  <c r="P32" s="1"/>
  <c r="E7"/>
  <c r="E32" s="1"/>
  <c r="D7"/>
  <c r="D32" s="1"/>
  <c r="L7"/>
  <c r="L32" s="1"/>
  <c r="C22"/>
  <c r="C15"/>
  <c r="F8"/>
  <c r="F7" s="1"/>
  <c r="F32" s="1"/>
  <c r="H8"/>
  <c r="O7"/>
  <c r="H22"/>
  <c r="H23"/>
  <c r="C9"/>
  <c r="C8" l="1"/>
  <c r="C7"/>
  <c r="C32"/>
  <c r="H7"/>
  <c r="O32"/>
  <c r="H32" s="1"/>
  <c r="B21" l="1"/>
  <c r="B12"/>
  <c r="B29"/>
  <c r="B27"/>
  <c r="B26"/>
  <c r="B25"/>
  <c r="B16"/>
  <c r="B14"/>
  <c r="B13"/>
  <c r="B10"/>
  <c r="B38"/>
  <c r="B46"/>
  <c r="B34"/>
  <c r="B39"/>
  <c r="B40"/>
  <c r="B35"/>
  <c r="B37"/>
  <c r="B9" l="1"/>
  <c r="B23" l="1"/>
  <c r="B22" l="1"/>
  <c r="B41" l="1"/>
  <c r="B33" s="1"/>
  <c r="B15"/>
  <c r="B8" l="1"/>
  <c r="B7" l="1"/>
  <c r="B32" s="1"/>
</calcChain>
</file>

<file path=xl/sharedStrings.xml><?xml version="1.0" encoding="utf-8"?>
<sst xmlns="http://schemas.openxmlformats.org/spreadsheetml/2006/main" count="149" uniqueCount="59">
  <si>
    <t>ПРОГНОЗ ОСНОВНЫХ ХАРАКТЕРИСТИК КОНСОЛИДИРОВАННОГО БЮДЖЕТА МУНИЦИПАЛЬНОГО РАЙОНА "МОНГУН-ТАЙГИНСКИЙ КОЖУУН ТЫВА"</t>
  </si>
  <si>
    <t>Налоговые и неналоговые  доходы</t>
  </si>
  <si>
    <t>Налоговые доходы</t>
  </si>
  <si>
    <t>Налоги на прибыль, доходы</t>
  </si>
  <si>
    <t>Налоги на совокупный доход</t>
  </si>
  <si>
    <t>Налоги на имущества</t>
  </si>
  <si>
    <t>Государственная пошлина, сборы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</si>
  <si>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</si>
  <si>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</si>
  <si>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</si>
  <si>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</si>
  <si>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</si>
  <si>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</si>
  <si>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</si>
  <si>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образований</t>
  </si>
  <si>
    <t>Дотация на выравнивание уровня бюджетной обеспеченности</t>
  </si>
  <si>
    <t>Субвенции от других бюджетов бюджетной системы</t>
  </si>
  <si>
    <t>Субсидии бюджетам муниципальных образований</t>
  </si>
  <si>
    <t>Доходы от предпринимательской и иной приносящий доход деятельности</t>
  </si>
  <si>
    <t>Иные межбюджетные трансферты</t>
  </si>
  <si>
    <t>Всего доходов:</t>
  </si>
  <si>
    <t>Дефицит (-), профицит (+)</t>
  </si>
  <si>
    <t>Расходы</t>
  </si>
  <si>
    <t>Общегосударственные вопросы</t>
  </si>
  <si>
    <t>Национальная оборона</t>
  </si>
  <si>
    <t>Национальная безопасных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</si>
  <si>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</si>
  <si>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</si>
  <si>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</si>
  <si>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 и средства массовой информации</t>
  </si>
  <si>
    <t>Здравоохранение, физическая культура и спорт</t>
  </si>
  <si>
    <t>Социальная политика</t>
  </si>
  <si>
    <t>Межбюджетные трансферты</t>
  </si>
  <si>
    <t>Всего расходов</t>
  </si>
  <si>
    <t>Доходы</t>
  </si>
  <si>
    <t>2014 ГОД</t>
  </si>
  <si>
    <t xml:space="preserve">НАИМЕНОВАНИЕ ДОХОДОВ И РАСХОДОВ </t>
  </si>
  <si>
    <t>Обслуживание внутреннего муниципального долга</t>
  </si>
  <si>
    <t>Доходы от оказания платных услуг</t>
  </si>
  <si>
    <t>НАЛОГИ НА ТОВАРЫ (РАБОТЫ, УСЛУГИ), РЕАЛИЗУЕМЫЕ НА ТЕРРИТОРИИ РФ</t>
  </si>
  <si>
    <t>Доходы от продажи материальных и нематериальных активов</t>
  </si>
  <si>
    <t>Акцизы</t>
  </si>
  <si>
    <t>Средства массовой информации</t>
  </si>
  <si>
    <t>Физическая культура и спорт</t>
  </si>
  <si>
    <t>Здравоохранение</t>
  </si>
  <si>
    <t xml:space="preserve">Культура, кинематография </t>
  </si>
  <si>
    <t>консолид</t>
  </si>
  <si>
    <t>муниц</t>
  </si>
  <si>
    <t>поселения</t>
  </si>
  <si>
    <t>2016 год</t>
  </si>
  <si>
    <t>посел</t>
  </si>
  <si>
    <t>Возврат остатков субсидий, субвенций</t>
  </si>
  <si>
    <t>Средства массовой инофрмации</t>
  </si>
  <si>
    <t>2019 год</t>
  </si>
  <si>
    <t>Условно утвержденные расходы</t>
  </si>
  <si>
    <t>2020 год</t>
  </si>
  <si>
    <t>2018 ГОД</t>
  </si>
  <si>
    <t>2017 год</t>
  </si>
  <si>
    <t>Налоги на имущество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</si>
</sst>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1" fillId="0" borderId="1" xfId="0" applyFont="1" applyBorder="1" applyAlignment="1"/>
    <xf numFmtId="0" fontId="1" fillId="2" borderId="1" xfId="0" applyFont="1" applyFill="1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/>
    <xf numFmtId="0" fontId="0" fillId="3" borderId="1" xfId="0" applyFill="1" applyBorder="1" applyAlignment="1"/>
    <xf numFmtId="0" fontId="1" fillId="3" borderId="1" xfId="0" applyFont="1" applyFill="1" applyBorder="1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7"/>
  <sheetViews>
    <sheetView zoomScale="85" zoomScaleNormal="85" workbookViewId="0">
      <pane xSplit="17" ySplit="11" topLeftCell="R51" activePane="bottomRight" state="frozen"/>
      <selection pane="topRight" activeCell="R1" sqref="R1"/>
      <selection pane="bottomLeft" activeCell="A12" sqref="A12"/>
      <selection pane="bottomRight" activeCell="T11" sqref="T11"/>
    </sheetView>
  </sheetViews>
  <sheetFormatPr defaultRowHeight="14.4"/>
  <cols>
    <col min="1" max="1" width="34.88671875" customWidth="1"/>
    <col min="2" max="2" width="0" hidden="1" customWidth="1"/>
    <col min="3" max="3" width="10.88671875" customWidth="1"/>
    <col min="4" max="5" width="0" hidden="1" customWidth="1"/>
    <col min="6" max="6" width="11.44140625" customWidth="1"/>
    <col min="7" max="7" width="10.6640625" customWidth="1"/>
    <col min="8" max="8" width="11.44140625" customWidth="1"/>
    <col min="9" max="14" width="9.109375" hidden="1" customWidth="1"/>
    <col min="15" max="15" width="9.109375" customWidth="1"/>
  </cols>
  <sheetData>
    <row r="2" spans="1:20" ht="1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20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20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2"/>
    </row>
    <row r="5" spans="1:20">
      <c r="A5" s="22" t="s">
        <v>36</v>
      </c>
      <c r="B5" s="13"/>
      <c r="C5" s="23" t="s">
        <v>49</v>
      </c>
      <c r="D5" s="23"/>
      <c r="E5" s="23"/>
      <c r="F5" s="23"/>
      <c r="G5" s="23"/>
      <c r="H5" s="23" t="s">
        <v>57</v>
      </c>
      <c r="I5" s="23"/>
      <c r="J5" s="23"/>
      <c r="K5" s="23"/>
      <c r="L5" s="23"/>
      <c r="M5" s="23"/>
      <c r="N5" s="23"/>
      <c r="O5" s="23"/>
      <c r="P5" s="23"/>
    </row>
    <row r="6" spans="1:20">
      <c r="A6" s="22"/>
      <c r="B6" s="5" t="s">
        <v>35</v>
      </c>
      <c r="C6" s="5" t="s">
        <v>46</v>
      </c>
      <c r="D6" s="5"/>
      <c r="E6" s="5"/>
      <c r="F6" s="5" t="s">
        <v>47</v>
      </c>
      <c r="G6" s="5" t="s">
        <v>48</v>
      </c>
      <c r="H6" s="5" t="s">
        <v>46</v>
      </c>
      <c r="I6" s="5"/>
      <c r="J6" s="5"/>
      <c r="K6" s="5" t="s">
        <v>47</v>
      </c>
      <c r="L6" s="5" t="s">
        <v>48</v>
      </c>
      <c r="M6" s="1"/>
      <c r="N6" s="1"/>
      <c r="O6" s="1" t="s">
        <v>47</v>
      </c>
      <c r="P6" s="1" t="s">
        <v>50</v>
      </c>
    </row>
    <row r="7" spans="1:20">
      <c r="A7" s="3" t="s">
        <v>34</v>
      </c>
      <c r="B7" s="5" t="e">
        <f>B8+B22</f>
        <v>#REF!</v>
      </c>
      <c r="C7" s="5">
        <f>F7+G7</f>
        <v>431111.39999999997</v>
      </c>
      <c r="D7" s="5" t="e">
        <f>D8+D22</f>
        <v>#REF!</v>
      </c>
      <c r="E7" s="5" t="e">
        <f>E8+E22</f>
        <v>#REF!</v>
      </c>
      <c r="F7" s="5">
        <f>F8+F22+F30</f>
        <v>423980.3</v>
      </c>
      <c r="G7" s="5">
        <f>G8+G22+G30</f>
        <v>7131.0999999999995</v>
      </c>
      <c r="H7" s="5">
        <f>O7+P7</f>
        <v>414991.30000000005</v>
      </c>
      <c r="I7" s="5" t="e">
        <f t="shared" ref="I7:P7" si="0">I8+I22</f>
        <v>#REF!</v>
      </c>
      <c r="J7" s="5" t="e">
        <f t="shared" si="0"/>
        <v>#REF!</v>
      </c>
      <c r="K7" s="5" t="e">
        <f t="shared" si="0"/>
        <v>#REF!</v>
      </c>
      <c r="L7" s="5" t="e">
        <f t="shared" si="0"/>
        <v>#REF!</v>
      </c>
      <c r="M7" s="5" t="e">
        <f t="shared" si="0"/>
        <v>#REF!</v>
      </c>
      <c r="N7" s="5" t="e">
        <f t="shared" si="0"/>
        <v>#REF!</v>
      </c>
      <c r="O7" s="5">
        <f t="shared" si="0"/>
        <v>407191.30000000005</v>
      </c>
      <c r="P7" s="5">
        <f t="shared" si="0"/>
        <v>7800</v>
      </c>
      <c r="R7">
        <v>407301.728</v>
      </c>
      <c r="T7">
        <f>R7-O7</f>
        <v>110.42799999995623</v>
      </c>
    </row>
    <row r="8" spans="1:20" ht="21.75" customHeight="1">
      <c r="A8" s="4" t="s">
        <v>1</v>
      </c>
      <c r="B8" s="5" t="e">
        <f>B9+B15</f>
        <v>#REF!</v>
      </c>
      <c r="C8" s="5">
        <f t="shared" ref="C8:C46" si="1">F8+G8</f>
        <v>29823</v>
      </c>
      <c r="D8" s="5" t="e">
        <f>D9+D15</f>
        <v>#REF!</v>
      </c>
      <c r="E8" s="5" t="e">
        <f>E9+E15</f>
        <v>#REF!</v>
      </c>
      <c r="F8" s="5">
        <f>F9+F15</f>
        <v>27916</v>
      </c>
      <c r="G8" s="5">
        <f>G9+G15</f>
        <v>1907</v>
      </c>
      <c r="H8" s="5">
        <f t="shared" ref="H8:H47" si="2">O8+P8</f>
        <v>33377</v>
      </c>
      <c r="I8" s="5" t="e">
        <f t="shared" ref="I8:P8" si="3">I9+I15</f>
        <v>#REF!</v>
      </c>
      <c r="J8" s="5" t="e">
        <f t="shared" si="3"/>
        <v>#REF!</v>
      </c>
      <c r="K8" s="5" t="e">
        <f t="shared" si="3"/>
        <v>#REF!</v>
      </c>
      <c r="L8" s="5" t="e">
        <f t="shared" si="3"/>
        <v>#REF!</v>
      </c>
      <c r="M8" s="5" t="e">
        <f t="shared" si="3"/>
        <v>#REF!</v>
      </c>
      <c r="N8" s="5" t="e">
        <f t="shared" si="3"/>
        <v>#REF!</v>
      </c>
      <c r="O8" s="5">
        <f t="shared" si="3"/>
        <v>31353</v>
      </c>
      <c r="P8" s="5">
        <f t="shared" si="3"/>
        <v>2024</v>
      </c>
    </row>
    <row r="9" spans="1:20" ht="21.75" customHeight="1">
      <c r="A9" s="4" t="s">
        <v>2</v>
      </c>
      <c r="B9" s="5" t="e">
        <f>B10+B12+B13+B14+#REF!+#REF!</f>
        <v>#REF!</v>
      </c>
      <c r="C9" s="5">
        <f t="shared" si="1"/>
        <v>27086.799999999999</v>
      </c>
      <c r="D9" s="5" t="e">
        <f>D10+D12+D13+D14+#REF!</f>
        <v>#REF!</v>
      </c>
      <c r="E9" s="5" t="e">
        <f>E10+E12+E13+E14+#REF!</f>
        <v>#REF!</v>
      </c>
      <c r="F9" s="5">
        <f>F10+F12+F13+F14+F11</f>
        <v>25309</v>
      </c>
      <c r="G9" s="5">
        <f>G10+G12+G13+G14+G11</f>
        <v>1777.8</v>
      </c>
      <c r="H9" s="5">
        <f t="shared" si="2"/>
        <v>31612</v>
      </c>
      <c r="I9" s="5" t="e">
        <f>I10+I12+I13+I14+#REF!</f>
        <v>#REF!</v>
      </c>
      <c r="J9" s="5" t="e">
        <f>J10+J12+J13+J14+#REF!</f>
        <v>#REF!</v>
      </c>
      <c r="K9" s="5" t="e">
        <f>K10+K12+K13+K14+#REF!</f>
        <v>#REF!</v>
      </c>
      <c r="L9" s="5" t="e">
        <f>L10+L12+L13+L14+#REF!</f>
        <v>#REF!</v>
      </c>
      <c r="M9" s="5" t="e">
        <f>M10+M12+M13+M14+#REF!</f>
        <v>#REF!</v>
      </c>
      <c r="N9" s="5" t="e">
        <f>N10+N12+N13+N14+#REF!</f>
        <v>#REF!</v>
      </c>
      <c r="O9" s="5">
        <f>O10+O12+O13+O14+O11</f>
        <v>29791</v>
      </c>
      <c r="P9" s="5">
        <f>P10+P12+P13+P14+P11</f>
        <v>1821</v>
      </c>
    </row>
    <row r="10" spans="1:20" ht="21.75" customHeight="1">
      <c r="A10" s="4" t="s">
        <v>3</v>
      </c>
      <c r="B10" s="5">
        <f>16023+51+3356+869</f>
        <v>20299</v>
      </c>
      <c r="C10" s="5">
        <f t="shared" si="1"/>
        <v>21219.5</v>
      </c>
      <c r="D10" s="5"/>
      <c r="E10" s="5"/>
      <c r="F10" s="5">
        <v>20371</v>
      </c>
      <c r="G10" s="5">
        <v>848.5</v>
      </c>
      <c r="H10" s="5">
        <f t="shared" si="2"/>
        <v>22720</v>
      </c>
      <c r="O10" s="1">
        <v>21811</v>
      </c>
      <c r="P10" s="1">
        <v>909</v>
      </c>
    </row>
    <row r="11" spans="1:20" ht="45.75" customHeight="1">
      <c r="A11" s="4" t="s">
        <v>39</v>
      </c>
      <c r="B11" s="5"/>
      <c r="C11" s="5">
        <f t="shared" si="1"/>
        <v>1433</v>
      </c>
      <c r="D11" s="5"/>
      <c r="E11" s="5"/>
      <c r="F11" s="5">
        <v>1433</v>
      </c>
      <c r="G11" s="5"/>
      <c r="H11" s="5">
        <f t="shared" si="2"/>
        <v>4134</v>
      </c>
      <c r="O11" s="1">
        <v>4134</v>
      </c>
      <c r="P11" s="1"/>
    </row>
    <row r="12" spans="1:20" ht="21.75" customHeight="1">
      <c r="A12" s="4" t="s">
        <v>4</v>
      </c>
      <c r="B12" s="5">
        <f>2160+3+21+21</f>
        <v>2205</v>
      </c>
      <c r="C12" s="5">
        <f t="shared" si="1"/>
        <v>2321.3000000000002</v>
      </c>
      <c r="D12" s="5"/>
      <c r="E12" s="5"/>
      <c r="F12" s="5">
        <v>2266</v>
      </c>
      <c r="G12" s="5">
        <v>55.3</v>
      </c>
      <c r="H12" s="5">
        <f t="shared" si="2"/>
        <v>2702</v>
      </c>
      <c r="O12" s="1">
        <v>2672</v>
      </c>
      <c r="P12" s="1">
        <v>30</v>
      </c>
    </row>
    <row r="13" spans="1:20" ht="21.75" customHeight="1">
      <c r="A13" s="4" t="s">
        <v>58</v>
      </c>
      <c r="B13" s="5">
        <f>148+408+1+43</f>
        <v>600</v>
      </c>
      <c r="C13" s="5">
        <f t="shared" si="1"/>
        <v>1738</v>
      </c>
      <c r="D13" s="5"/>
      <c r="E13" s="5"/>
      <c r="F13" s="5">
        <v>887</v>
      </c>
      <c r="G13" s="5">
        <v>851</v>
      </c>
      <c r="H13" s="5">
        <f t="shared" si="2"/>
        <v>1682</v>
      </c>
      <c r="O13" s="1">
        <v>800</v>
      </c>
      <c r="P13" s="1">
        <v>882</v>
      </c>
    </row>
    <row r="14" spans="1:20" ht="21.75" customHeight="1">
      <c r="A14" s="4" t="s">
        <v>6</v>
      </c>
      <c r="B14" s="5">
        <f>60+197+1+30</f>
        <v>288</v>
      </c>
      <c r="C14" s="5">
        <f t="shared" si="1"/>
        <v>375</v>
      </c>
      <c r="D14" s="5"/>
      <c r="E14" s="5"/>
      <c r="F14" s="5">
        <v>352</v>
      </c>
      <c r="G14" s="5">
        <v>23</v>
      </c>
      <c r="H14" s="5">
        <f t="shared" si="2"/>
        <v>374</v>
      </c>
      <c r="O14" s="1">
        <v>374</v>
      </c>
      <c r="P14" s="1"/>
    </row>
    <row r="15" spans="1:20" ht="21.75" customHeight="1">
      <c r="A15" s="4" t="s">
        <v>7</v>
      </c>
      <c r="B15" s="5">
        <f>B16+B17+B20+B21</f>
        <v>1461</v>
      </c>
      <c r="C15" s="5">
        <f t="shared" si="1"/>
        <v>2736.2</v>
      </c>
      <c r="D15" s="5">
        <f t="shared" ref="D15:N15" si="4">D16+D17+D20+D21</f>
        <v>0</v>
      </c>
      <c r="E15" s="5">
        <f t="shared" si="4"/>
        <v>0</v>
      </c>
      <c r="F15" s="5">
        <f>F16+F17+F20+F21+F18+F19</f>
        <v>2607</v>
      </c>
      <c r="G15" s="5">
        <f>G16+G17+G20+G21+G18+G19</f>
        <v>129.19999999999999</v>
      </c>
      <c r="H15" s="5">
        <f t="shared" si="2"/>
        <v>1765</v>
      </c>
      <c r="I15" s="5">
        <f t="shared" si="4"/>
        <v>0</v>
      </c>
      <c r="J15" s="5">
        <f t="shared" si="4"/>
        <v>0</v>
      </c>
      <c r="K15" s="5">
        <f t="shared" si="4"/>
        <v>0</v>
      </c>
      <c r="L15" s="5">
        <f t="shared" si="4"/>
        <v>0</v>
      </c>
      <c r="M15" s="5">
        <f t="shared" si="4"/>
        <v>0</v>
      </c>
      <c r="N15" s="5">
        <f t="shared" si="4"/>
        <v>0</v>
      </c>
      <c r="O15" s="5">
        <f>O16+O17+O20+O21+O18+O19</f>
        <v>1562</v>
      </c>
      <c r="P15" s="5">
        <f>P16+P17+P20+P21+P18+P19</f>
        <v>203</v>
      </c>
    </row>
    <row r="16" spans="1:20" ht="21.75" customHeight="1">
      <c r="A16" s="2" t="s">
        <v>8</v>
      </c>
      <c r="B16" s="5">
        <f>30+357</f>
        <v>387</v>
      </c>
      <c r="C16" s="5">
        <f t="shared" si="1"/>
        <v>646</v>
      </c>
      <c r="D16" s="5"/>
      <c r="E16" s="5"/>
      <c r="F16" s="5">
        <v>646</v>
      </c>
      <c r="G16" s="5"/>
      <c r="H16" s="5">
        <f t="shared" si="2"/>
        <v>400</v>
      </c>
      <c r="O16" s="1">
        <v>400</v>
      </c>
      <c r="P16" s="1"/>
    </row>
    <row r="17" spans="1:16" ht="36" customHeight="1">
      <c r="A17" s="2" t="s">
        <v>9</v>
      </c>
      <c r="B17" s="5">
        <v>329</v>
      </c>
      <c r="C17" s="5">
        <f t="shared" si="1"/>
        <v>286</v>
      </c>
      <c r="D17" s="5"/>
      <c r="E17" s="5"/>
      <c r="F17" s="5">
        <v>286</v>
      </c>
      <c r="G17" s="5"/>
      <c r="H17" s="5">
        <f t="shared" si="2"/>
        <v>257</v>
      </c>
      <c r="O17" s="1">
        <v>257</v>
      </c>
      <c r="P17" s="1"/>
    </row>
    <row r="18" spans="1:16" ht="36" customHeight="1">
      <c r="A18" s="2" t="s">
        <v>38</v>
      </c>
      <c r="B18" s="5">
        <v>490</v>
      </c>
      <c r="C18" s="5">
        <f t="shared" si="1"/>
        <v>210</v>
      </c>
      <c r="D18" s="5"/>
      <c r="E18" s="5"/>
      <c r="F18" s="5">
        <v>204</v>
      </c>
      <c r="G18" s="5">
        <v>6</v>
      </c>
      <c r="H18" s="5">
        <f t="shared" si="2"/>
        <v>428</v>
      </c>
      <c r="O18" s="1">
        <v>428</v>
      </c>
      <c r="P18" s="1"/>
    </row>
    <row r="19" spans="1:16" ht="22.5" customHeight="1">
      <c r="A19" s="2" t="s">
        <v>40</v>
      </c>
      <c r="B19" s="5"/>
      <c r="C19" s="5">
        <f t="shared" si="1"/>
        <v>164</v>
      </c>
      <c r="D19" s="5"/>
      <c r="E19" s="5"/>
      <c r="F19" s="5">
        <v>164</v>
      </c>
      <c r="G19" s="5"/>
      <c r="H19" s="5">
        <f t="shared" si="2"/>
        <v>52</v>
      </c>
      <c r="O19" s="1">
        <v>52</v>
      </c>
      <c r="P19" s="1"/>
    </row>
    <row r="20" spans="1:16" ht="24.75" customHeight="1">
      <c r="A20" s="4" t="s">
        <v>10</v>
      </c>
      <c r="B20" s="5">
        <v>366</v>
      </c>
      <c r="C20" s="5">
        <f t="shared" si="1"/>
        <v>1307</v>
      </c>
      <c r="D20" s="5"/>
      <c r="E20" s="5"/>
      <c r="F20" s="5">
        <v>1307</v>
      </c>
      <c r="G20" s="5"/>
      <c r="H20" s="5">
        <f t="shared" si="2"/>
        <v>425</v>
      </c>
      <c r="O20" s="1">
        <v>425</v>
      </c>
      <c r="P20" s="1"/>
    </row>
    <row r="21" spans="1:16" ht="24.75" customHeight="1">
      <c r="A21" s="4" t="s">
        <v>11</v>
      </c>
      <c r="B21" s="5">
        <f>145+6+48+180</f>
        <v>379</v>
      </c>
      <c r="C21" s="5">
        <f t="shared" si="1"/>
        <v>123.2</v>
      </c>
      <c r="D21" s="5"/>
      <c r="E21" s="5"/>
      <c r="F21" s="5"/>
      <c r="G21" s="5">
        <v>123.2</v>
      </c>
      <c r="H21" s="5">
        <f t="shared" si="2"/>
        <v>203</v>
      </c>
      <c r="O21" s="1"/>
      <c r="P21" s="1">
        <v>203</v>
      </c>
    </row>
    <row r="22" spans="1:16" ht="24.75" customHeight="1">
      <c r="A22" s="4" t="s">
        <v>12</v>
      </c>
      <c r="B22" s="5">
        <f>B23+B28+B29</f>
        <v>302410.39999999997</v>
      </c>
      <c r="C22" s="5">
        <f>F22+G22</f>
        <v>401288.39999999997</v>
      </c>
      <c r="D22" s="5">
        <f t="shared" ref="D22:P22" si="5">D23</f>
        <v>0</v>
      </c>
      <c r="E22" s="5">
        <f t="shared" si="5"/>
        <v>0</v>
      </c>
      <c r="F22" s="5">
        <f>F23</f>
        <v>396064.3</v>
      </c>
      <c r="G22" s="5">
        <f t="shared" si="5"/>
        <v>5224.0999999999995</v>
      </c>
      <c r="H22" s="5">
        <f t="shared" si="2"/>
        <v>381614.30000000005</v>
      </c>
      <c r="I22" s="5">
        <f t="shared" si="5"/>
        <v>0</v>
      </c>
      <c r="J22" s="5">
        <f t="shared" si="5"/>
        <v>0</v>
      </c>
      <c r="K22" s="5">
        <f t="shared" si="5"/>
        <v>0</v>
      </c>
      <c r="L22" s="5">
        <f t="shared" si="5"/>
        <v>0</v>
      </c>
      <c r="M22" s="5">
        <f t="shared" si="5"/>
        <v>0</v>
      </c>
      <c r="N22" s="5">
        <f t="shared" si="5"/>
        <v>0</v>
      </c>
      <c r="O22" s="5">
        <f t="shared" si="5"/>
        <v>375838.30000000005</v>
      </c>
      <c r="P22" s="5">
        <f t="shared" si="5"/>
        <v>5776</v>
      </c>
    </row>
    <row r="23" spans="1:16" ht="45" customHeight="1">
      <c r="A23" s="2" t="s">
        <v>13</v>
      </c>
      <c r="B23" s="5">
        <f>B24+B25+B26+B27</f>
        <v>298492.39999999997</v>
      </c>
      <c r="C23" s="5">
        <f>F23+G23</f>
        <v>401288.39999999997</v>
      </c>
      <c r="D23" s="5">
        <f t="shared" ref="D23:N23" si="6">D24+D25+D26+D27</f>
        <v>0</v>
      </c>
      <c r="E23" s="5">
        <f t="shared" si="6"/>
        <v>0</v>
      </c>
      <c r="F23" s="5">
        <f>F24+F25+F26+F27+F28+F29</f>
        <v>396064.3</v>
      </c>
      <c r="G23" s="5">
        <f>G24+G25+G26+G27+G28+G29</f>
        <v>5224.0999999999995</v>
      </c>
      <c r="H23" s="5">
        <f t="shared" si="2"/>
        <v>381614.30000000005</v>
      </c>
      <c r="I23" s="5">
        <f t="shared" si="6"/>
        <v>0</v>
      </c>
      <c r="J23" s="5">
        <f t="shared" si="6"/>
        <v>0</v>
      </c>
      <c r="K23" s="5">
        <f t="shared" si="6"/>
        <v>0</v>
      </c>
      <c r="L23" s="5">
        <f t="shared" si="6"/>
        <v>0</v>
      </c>
      <c r="M23" s="5">
        <f t="shared" si="6"/>
        <v>0</v>
      </c>
      <c r="N23" s="5">
        <f t="shared" si="6"/>
        <v>0</v>
      </c>
      <c r="O23" s="5">
        <f>O24+O25+O26+O27+O28+O29</f>
        <v>375838.30000000005</v>
      </c>
      <c r="P23" s="5">
        <f>P24+P25+P26+P27+P28+P29</f>
        <v>5776</v>
      </c>
    </row>
    <row r="24" spans="1:16" ht="28.8">
      <c r="A24" s="4" t="s">
        <v>14</v>
      </c>
      <c r="B24" s="5">
        <v>16344.8</v>
      </c>
      <c r="C24" s="5">
        <f t="shared" si="1"/>
        <v>29310.5</v>
      </c>
      <c r="D24" s="5"/>
      <c r="E24" s="5"/>
      <c r="F24" s="5">
        <v>27942.2</v>
      </c>
      <c r="G24" s="5">
        <v>1368.3</v>
      </c>
      <c r="H24" s="5">
        <f t="shared" si="2"/>
        <v>9547.4</v>
      </c>
      <c r="O24" s="1">
        <v>9547.4</v>
      </c>
      <c r="P24" s="1"/>
    </row>
    <row r="25" spans="1:16" ht="28.8">
      <c r="A25" s="2" t="s">
        <v>15</v>
      </c>
      <c r="B25" s="5">
        <f>45917.5+1388+3192.5</f>
        <v>50498</v>
      </c>
      <c r="C25" s="5">
        <f t="shared" si="1"/>
        <v>70991.599999999991</v>
      </c>
      <c r="D25" s="5"/>
      <c r="E25" s="5"/>
      <c r="F25" s="5">
        <v>67726.399999999994</v>
      </c>
      <c r="G25" s="5">
        <v>3265.2</v>
      </c>
      <c r="H25" s="5">
        <f t="shared" si="2"/>
        <v>83466.3</v>
      </c>
      <c r="O25" s="1">
        <v>78298.3</v>
      </c>
      <c r="P25" s="1">
        <v>5168</v>
      </c>
    </row>
    <row r="26" spans="1:16" ht="28.8">
      <c r="A26" s="4" t="s">
        <v>16</v>
      </c>
      <c r="B26" s="5">
        <f>165572.8+112</f>
        <v>165684.79999999999</v>
      </c>
      <c r="C26" s="5">
        <f t="shared" si="1"/>
        <v>216158.80000000002</v>
      </c>
      <c r="D26" s="5"/>
      <c r="E26" s="5"/>
      <c r="F26" s="5">
        <v>215986.6</v>
      </c>
      <c r="G26" s="5">
        <v>172.2</v>
      </c>
      <c r="H26" s="5">
        <f t="shared" si="2"/>
        <v>216268.5</v>
      </c>
      <c r="O26" s="1">
        <v>216093.2</v>
      </c>
      <c r="P26" s="1">
        <v>175.3</v>
      </c>
    </row>
    <row r="27" spans="1:16" ht="28.8">
      <c r="A27" s="4" t="s">
        <v>17</v>
      </c>
      <c r="B27" s="5">
        <f>65332.9+631.9</f>
        <v>65964.800000000003</v>
      </c>
      <c r="C27" s="5">
        <f t="shared" si="1"/>
        <v>83581.899999999994</v>
      </c>
      <c r="D27" s="5"/>
      <c r="E27" s="5"/>
      <c r="F27" s="5">
        <v>83163.5</v>
      </c>
      <c r="G27" s="5">
        <v>418.4</v>
      </c>
      <c r="H27" s="5">
        <f t="shared" si="2"/>
        <v>71429.099999999991</v>
      </c>
      <c r="O27" s="1">
        <v>70996.399999999994</v>
      </c>
      <c r="P27" s="1">
        <v>432.7</v>
      </c>
    </row>
    <row r="28" spans="1:16" ht="43.2">
      <c r="A28" s="2" t="s">
        <v>18</v>
      </c>
      <c r="B28" s="5"/>
      <c r="C28" s="5">
        <f t="shared" si="1"/>
        <v>0</v>
      </c>
      <c r="D28" s="5"/>
      <c r="E28" s="5"/>
      <c r="F28" s="5"/>
      <c r="G28" s="5"/>
      <c r="H28" s="5">
        <f t="shared" si="2"/>
        <v>0</v>
      </c>
      <c r="O28" s="1"/>
      <c r="P28" s="1"/>
    </row>
    <row r="29" spans="1:16">
      <c r="A29" s="2" t="s">
        <v>19</v>
      </c>
      <c r="B29" s="5">
        <f>3918</f>
        <v>3918</v>
      </c>
      <c r="C29" s="5">
        <f t="shared" si="1"/>
        <v>1245.5999999999999</v>
      </c>
      <c r="D29" s="5"/>
      <c r="E29" s="5"/>
      <c r="F29" s="5">
        <v>1245.5999999999999</v>
      </c>
      <c r="G29" s="5"/>
      <c r="H29" s="5">
        <f t="shared" si="2"/>
        <v>903</v>
      </c>
      <c r="O29" s="1">
        <v>903</v>
      </c>
      <c r="P29" s="1"/>
    </row>
    <row r="30" spans="1:16" ht="28.8">
      <c r="A30" s="2" t="s">
        <v>51</v>
      </c>
      <c r="B30" s="5"/>
      <c r="C30" s="5">
        <f t="shared" si="1"/>
        <v>0</v>
      </c>
      <c r="D30" s="5"/>
      <c r="E30" s="5"/>
      <c r="F30" s="5"/>
      <c r="G30" s="5"/>
      <c r="H30" s="5">
        <f t="shared" si="2"/>
        <v>0</v>
      </c>
      <c r="O30" s="1"/>
      <c r="P30" s="1"/>
    </row>
    <row r="31" spans="1:16">
      <c r="A31" s="4" t="s">
        <v>20</v>
      </c>
      <c r="B31" s="5"/>
      <c r="C31" s="5">
        <f t="shared" si="1"/>
        <v>0</v>
      </c>
      <c r="D31" s="5"/>
      <c r="E31" s="5"/>
      <c r="F31" s="5"/>
      <c r="G31" s="5"/>
      <c r="H31" s="5">
        <f t="shared" si="2"/>
        <v>0</v>
      </c>
      <c r="O31" s="1"/>
      <c r="P31" s="1"/>
    </row>
    <row r="32" spans="1:16">
      <c r="A32" s="4" t="s">
        <v>21</v>
      </c>
      <c r="B32" s="5" t="e">
        <f>B7-B33</f>
        <v>#REF!</v>
      </c>
      <c r="C32" s="5">
        <f>F32+G32</f>
        <v>-384.70000000009259</v>
      </c>
      <c r="D32" s="5" t="e">
        <f>D7-D33</f>
        <v>#REF!</v>
      </c>
      <c r="E32" s="5" t="e">
        <f>E7-E33</f>
        <v>#REF!</v>
      </c>
      <c r="F32" s="5">
        <f>F7-F33</f>
        <v>-325.10000000009313</v>
      </c>
      <c r="G32" s="5">
        <f>G7-G33</f>
        <v>-59.599999999999454</v>
      </c>
      <c r="H32" s="5">
        <f t="shared" si="2"/>
        <v>-157.99999999996544</v>
      </c>
      <c r="I32" s="5" t="e">
        <f t="shared" ref="I32:P32" si="7">I7-I33</f>
        <v>#REF!</v>
      </c>
      <c r="J32" s="5" t="e">
        <f t="shared" si="7"/>
        <v>#REF!</v>
      </c>
      <c r="K32" s="5" t="e">
        <f t="shared" si="7"/>
        <v>#REF!</v>
      </c>
      <c r="L32" s="5" t="e">
        <f t="shared" si="7"/>
        <v>#REF!</v>
      </c>
      <c r="M32" s="5" t="e">
        <f t="shared" si="7"/>
        <v>#REF!</v>
      </c>
      <c r="N32" s="5" t="e">
        <f t="shared" si="7"/>
        <v>#REF!</v>
      </c>
      <c r="O32" s="5">
        <f t="shared" si="7"/>
        <v>-110.39999999996508</v>
      </c>
      <c r="P32" s="5">
        <f t="shared" si="7"/>
        <v>-47.600000000000364</v>
      </c>
    </row>
    <row r="33" spans="1:16">
      <c r="A33" s="3" t="s">
        <v>22</v>
      </c>
      <c r="B33" s="6">
        <f>B34+B35+B36+B37+B38+B39+B40+B41+B42+B46+B47+B45</f>
        <v>329912.07900000003</v>
      </c>
      <c r="C33" s="5">
        <f t="shared" si="1"/>
        <v>431496.10000000009</v>
      </c>
      <c r="D33" s="6">
        <f>D34+D35+D36+D37+D38+D39+D40+D41+D42+D46+D47+D45</f>
        <v>0</v>
      </c>
      <c r="E33" s="6">
        <f>E34+E35+E36+E37+E38+E39+E40+E41+E42+E46+E47+E45</f>
        <v>0</v>
      </c>
      <c r="F33" s="6">
        <f>F34+F35+F36+F37+F38+F39+F40+F41+F42+F46+F47+F45+F43+F44</f>
        <v>424305.40000000008</v>
      </c>
      <c r="G33" s="6">
        <f>G34+G35+G36+G37+G38+G39+G40+G41+G42+G46+G47+G45+G43+G44</f>
        <v>7190.6999999999989</v>
      </c>
      <c r="H33" s="5">
        <f t="shared" si="2"/>
        <v>415149.3</v>
      </c>
      <c r="I33" s="6">
        <f t="shared" ref="I33:N33" si="8">I34+I35+I36+I37+I38+I39+I40+I41+I42+I46+I47+I45</f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0</v>
      </c>
      <c r="O33" s="6">
        <f>O34+O35+O36+O37+O38+O39+O40+O41+O42+O46+O47+O45+O43+O44</f>
        <v>407301.7</v>
      </c>
      <c r="P33" s="6">
        <f>P34+P35+P36+P37+P38+P39+P40+P41+P42+P46+P47+P45+P43+P44</f>
        <v>7847.6</v>
      </c>
    </row>
    <row r="34" spans="1:16">
      <c r="A34" s="4" t="s">
        <v>23</v>
      </c>
      <c r="B34" s="5">
        <f>26494.901+603+27+820+8+2689+1093.7</f>
        <v>31735.601000000002</v>
      </c>
      <c r="C34" s="5">
        <f t="shared" si="1"/>
        <v>33665.9</v>
      </c>
      <c r="D34" s="5"/>
      <c r="E34" s="5"/>
      <c r="F34" s="5">
        <v>27912.9</v>
      </c>
      <c r="G34" s="5">
        <v>5753</v>
      </c>
      <c r="H34" s="5">
        <f t="shared" si="2"/>
        <v>34677.800000000003</v>
      </c>
      <c r="O34" s="1">
        <v>27850.3</v>
      </c>
      <c r="P34" s="1">
        <v>6827.5</v>
      </c>
    </row>
    <row r="35" spans="1:16">
      <c r="A35" s="4" t="s">
        <v>24</v>
      </c>
      <c r="B35" s="5">
        <f>111+113</f>
        <v>224</v>
      </c>
      <c r="C35" s="5">
        <f t="shared" si="1"/>
        <v>342.4</v>
      </c>
      <c r="D35" s="5"/>
      <c r="E35" s="5"/>
      <c r="F35" s="5">
        <v>171.2</v>
      </c>
      <c r="G35" s="5">
        <v>171.2</v>
      </c>
      <c r="H35" s="5">
        <f t="shared" si="2"/>
        <v>348.6</v>
      </c>
      <c r="O35" s="1">
        <v>174.3</v>
      </c>
      <c r="P35" s="1">
        <v>174.3</v>
      </c>
    </row>
    <row r="36" spans="1:16" ht="28.8">
      <c r="A36" s="2" t="s">
        <v>25</v>
      </c>
      <c r="B36" s="5">
        <v>842.11599999999999</v>
      </c>
      <c r="C36" s="5">
        <f t="shared" si="1"/>
        <v>2225.6999999999998</v>
      </c>
      <c r="D36" s="5"/>
      <c r="E36" s="5"/>
      <c r="F36" s="5">
        <v>2225.6999999999998</v>
      </c>
      <c r="G36" s="5"/>
      <c r="H36" s="5">
        <f t="shared" si="2"/>
        <v>2340.3000000000002</v>
      </c>
      <c r="O36" s="1">
        <v>2340.3000000000002</v>
      </c>
      <c r="P36" s="1"/>
    </row>
    <row r="37" spans="1:16">
      <c r="A37" s="4" t="s">
        <v>26</v>
      </c>
      <c r="B37" s="5">
        <f>5676.762</f>
        <v>5676.7619999999997</v>
      </c>
      <c r="C37" s="5">
        <f t="shared" si="1"/>
        <v>5898.2</v>
      </c>
      <c r="D37" s="5"/>
      <c r="E37" s="5"/>
      <c r="F37" s="5">
        <v>5898.2</v>
      </c>
      <c r="G37" s="5"/>
      <c r="H37" s="5">
        <f t="shared" si="2"/>
        <v>7663.8</v>
      </c>
      <c r="O37" s="1">
        <v>7633.8</v>
      </c>
      <c r="P37" s="1">
        <v>30</v>
      </c>
    </row>
    <row r="38" spans="1:16">
      <c r="A38" s="4" t="s">
        <v>27</v>
      </c>
      <c r="B38" s="5">
        <f>52072+8+56+3.9</f>
        <v>52139.9</v>
      </c>
      <c r="C38" s="5">
        <f t="shared" si="1"/>
        <v>62218.700000000004</v>
      </c>
      <c r="D38" s="5"/>
      <c r="E38" s="5"/>
      <c r="F38" s="5">
        <v>62195.8</v>
      </c>
      <c r="G38" s="5">
        <v>22.9</v>
      </c>
      <c r="H38" s="5">
        <f t="shared" si="2"/>
        <v>55528.800000000003</v>
      </c>
      <c r="O38" s="1">
        <v>55513</v>
      </c>
      <c r="P38" s="1">
        <v>15.8</v>
      </c>
    </row>
    <row r="39" spans="1:16">
      <c r="A39" s="4" t="s">
        <v>28</v>
      </c>
      <c r="B39" s="5">
        <f>183060.2+18</f>
        <v>183078.2</v>
      </c>
      <c r="C39" s="5">
        <f t="shared" si="1"/>
        <v>250564.4</v>
      </c>
      <c r="D39" s="5"/>
      <c r="E39" s="5"/>
      <c r="F39" s="5">
        <v>250564.4</v>
      </c>
      <c r="G39" s="5"/>
      <c r="H39" s="5">
        <f t="shared" si="2"/>
        <v>236226.4</v>
      </c>
      <c r="O39" s="1">
        <v>236226.4</v>
      </c>
      <c r="P39" s="1"/>
    </row>
    <row r="40" spans="1:16" ht="28.8">
      <c r="A40" s="2" t="s">
        <v>29</v>
      </c>
      <c r="B40" s="5">
        <f>9134.1+125+2122</f>
        <v>11381.1</v>
      </c>
      <c r="C40" s="5">
        <f t="shared" si="1"/>
        <v>18897.8</v>
      </c>
      <c r="D40" s="5"/>
      <c r="E40" s="5"/>
      <c r="F40" s="5">
        <v>18897.8</v>
      </c>
      <c r="G40" s="5"/>
      <c r="H40" s="5">
        <f t="shared" si="2"/>
        <v>19890.7</v>
      </c>
      <c r="O40" s="1">
        <v>19890.7</v>
      </c>
      <c r="P40" s="1"/>
    </row>
    <row r="41" spans="1:16" ht="28.8">
      <c r="A41" s="4" t="s">
        <v>30</v>
      </c>
      <c r="B41" s="5">
        <f>625+300</f>
        <v>925</v>
      </c>
      <c r="C41" s="5">
        <f t="shared" si="1"/>
        <v>199.9</v>
      </c>
      <c r="D41" s="5"/>
      <c r="E41" s="5"/>
      <c r="F41" s="5">
        <v>199.9</v>
      </c>
      <c r="G41" s="5"/>
      <c r="H41" s="5">
        <f t="shared" si="2"/>
        <v>350</v>
      </c>
      <c r="O41" s="1">
        <v>350</v>
      </c>
      <c r="P41" s="1"/>
    </row>
    <row r="42" spans="1:16">
      <c r="A42" s="4" t="s">
        <v>31</v>
      </c>
      <c r="B42" s="5">
        <v>34712.9</v>
      </c>
      <c r="C42" s="5">
        <f t="shared" si="1"/>
        <v>50586.400000000001</v>
      </c>
      <c r="D42" s="5"/>
      <c r="E42" s="5"/>
      <c r="F42" s="5">
        <v>50586.400000000001</v>
      </c>
      <c r="G42" s="5"/>
      <c r="H42" s="5">
        <f t="shared" si="2"/>
        <v>51253.5</v>
      </c>
      <c r="O42" s="1">
        <v>51253.5</v>
      </c>
      <c r="P42" s="1"/>
    </row>
    <row r="43" spans="1:16">
      <c r="A43" s="4" t="s">
        <v>43</v>
      </c>
      <c r="B43" s="5"/>
      <c r="C43" s="5">
        <f t="shared" si="1"/>
        <v>509.8</v>
      </c>
      <c r="D43" s="5"/>
      <c r="E43" s="5"/>
      <c r="F43" s="5">
        <v>509.8</v>
      </c>
      <c r="G43" s="5"/>
      <c r="H43" s="5">
        <f t="shared" si="2"/>
        <v>362.7</v>
      </c>
      <c r="O43" s="1">
        <v>362.7</v>
      </c>
      <c r="P43" s="1"/>
    </row>
    <row r="44" spans="1:16">
      <c r="A44" s="4" t="s">
        <v>52</v>
      </c>
      <c r="B44" s="5"/>
      <c r="C44" s="5">
        <f t="shared" si="1"/>
        <v>70</v>
      </c>
      <c r="D44" s="5"/>
      <c r="E44" s="5"/>
      <c r="F44" s="5">
        <v>70</v>
      </c>
      <c r="G44" s="5"/>
      <c r="H44" s="5">
        <f t="shared" si="2"/>
        <v>70</v>
      </c>
      <c r="O44" s="1">
        <v>70</v>
      </c>
      <c r="P44" s="1"/>
    </row>
    <row r="45" spans="1:16" ht="28.8">
      <c r="A45" s="4" t="s">
        <v>37</v>
      </c>
      <c r="B45" s="5">
        <v>65</v>
      </c>
      <c r="C45" s="5">
        <f t="shared" si="1"/>
        <v>20.399999999999999</v>
      </c>
      <c r="D45" s="5"/>
      <c r="E45" s="5"/>
      <c r="F45" s="5">
        <v>20.399999999999999</v>
      </c>
      <c r="G45" s="5"/>
      <c r="H45" s="5">
        <f t="shared" si="2"/>
        <v>35</v>
      </c>
      <c r="O45" s="1">
        <v>35</v>
      </c>
      <c r="P45" s="1"/>
    </row>
    <row r="46" spans="1:16">
      <c r="A46" s="4" t="s">
        <v>32</v>
      </c>
      <c r="B46" s="1">
        <f>5213.5+3918</f>
        <v>9131.5</v>
      </c>
      <c r="C46" s="5">
        <f t="shared" si="1"/>
        <v>6296.5</v>
      </c>
      <c r="D46" s="1"/>
      <c r="E46" s="1"/>
      <c r="F46" s="1">
        <v>5052.8999999999996</v>
      </c>
      <c r="G46" s="1">
        <v>1243.5999999999999</v>
      </c>
      <c r="H46" s="5">
        <f t="shared" si="2"/>
        <v>6401.7</v>
      </c>
      <c r="O46" s="1">
        <v>5601.7</v>
      </c>
      <c r="P46" s="1">
        <v>800</v>
      </c>
    </row>
    <row r="47" spans="1:16">
      <c r="A47" s="4" t="s">
        <v>33</v>
      </c>
      <c r="B47" s="1"/>
      <c r="C47" s="1"/>
      <c r="D47" s="1"/>
      <c r="E47" s="1"/>
      <c r="F47" s="1"/>
      <c r="G47" s="1"/>
      <c r="H47" s="5">
        <f t="shared" si="2"/>
        <v>0</v>
      </c>
      <c r="O47" s="1"/>
      <c r="P47" s="1"/>
    </row>
  </sheetData>
  <mergeCells count="4">
    <mergeCell ref="A5:A6"/>
    <mergeCell ref="C5:G5"/>
    <mergeCell ref="H5:P5"/>
    <mergeCell ref="A2:P3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4"/>
  <sheetViews>
    <sheetView view="pageBreakPreview" topLeftCell="A19" zoomScaleSheetLayoutView="100" workbookViewId="0">
      <selection activeCell="I44" sqref="I44"/>
    </sheetView>
  </sheetViews>
  <sheetFormatPr defaultRowHeight="14.4"/>
  <cols>
    <col min="1" max="1" width="50.5546875" customWidth="1"/>
    <col min="2" max="2" width="11.44140625" customWidth="1"/>
    <col min="3" max="8" width="9.109375" hidden="1" customWidth="1"/>
    <col min="9" max="10" width="10.33203125" customWidth="1"/>
  </cols>
  <sheetData>
    <row r="2" spans="1:10" ht="15" customHeight="1">
      <c r="A2" s="24" t="s">
        <v>0</v>
      </c>
      <c r="B2" s="24"/>
      <c r="C2" s="24"/>
      <c r="D2" s="24"/>
      <c r="E2" s="24"/>
      <c r="F2" s="24"/>
      <c r="G2" s="24"/>
      <c r="H2" s="24"/>
    </row>
    <row r="3" spans="1:10">
      <c r="A3" s="24"/>
      <c r="B3" s="24"/>
      <c r="C3" s="24"/>
      <c r="D3" s="24"/>
      <c r="E3" s="24"/>
      <c r="F3" s="24"/>
      <c r="G3" s="24"/>
      <c r="H3" s="24"/>
    </row>
    <row r="4" spans="1:10">
      <c r="A4" s="24"/>
      <c r="B4" s="24"/>
      <c r="C4" s="24"/>
      <c r="D4" s="24"/>
      <c r="E4" s="24"/>
      <c r="F4" s="24"/>
      <c r="G4" s="24"/>
      <c r="H4" s="24"/>
    </row>
    <row r="5" spans="1:10">
      <c r="A5" s="22" t="s">
        <v>36</v>
      </c>
      <c r="B5" s="25" t="s">
        <v>56</v>
      </c>
      <c r="C5" s="26"/>
      <c r="D5" s="26"/>
      <c r="E5" s="26"/>
      <c r="F5" s="26"/>
      <c r="G5" s="26"/>
      <c r="H5" s="26"/>
      <c r="I5" s="26"/>
      <c r="J5" s="27"/>
    </row>
    <row r="6" spans="1:10">
      <c r="A6" s="22"/>
      <c r="B6" s="18" t="s">
        <v>46</v>
      </c>
      <c r="C6" s="18"/>
      <c r="D6" s="18"/>
      <c r="E6" s="18" t="s">
        <v>47</v>
      </c>
      <c r="F6" s="18" t="s">
        <v>48</v>
      </c>
      <c r="G6" s="18"/>
      <c r="H6" s="18"/>
      <c r="I6" s="18" t="s">
        <v>47</v>
      </c>
      <c r="J6" s="18" t="s">
        <v>48</v>
      </c>
    </row>
    <row r="7" spans="1:10">
      <c r="A7" s="14" t="s">
        <v>34</v>
      </c>
      <c r="B7" s="15">
        <f>I7+J7</f>
        <v>439938.79</v>
      </c>
      <c r="I7" s="15">
        <f>I8+I22</f>
        <v>432387.19999999995</v>
      </c>
      <c r="J7" s="15">
        <f>J8+J22</f>
        <v>7551.59</v>
      </c>
    </row>
    <row r="8" spans="1:10">
      <c r="A8" s="4" t="s">
        <v>1</v>
      </c>
      <c r="B8" s="15">
        <f>I8+J8</f>
        <v>37510</v>
      </c>
      <c r="C8" s="5">
        <f t="shared" ref="C8:J8" si="0">C9+C15</f>
        <v>0</v>
      </c>
      <c r="D8" s="5">
        <f t="shared" si="0"/>
        <v>0</v>
      </c>
      <c r="E8" s="5">
        <f t="shared" si="0"/>
        <v>0</v>
      </c>
      <c r="F8" s="5">
        <f t="shared" si="0"/>
        <v>0</v>
      </c>
      <c r="G8" s="5">
        <f t="shared" si="0"/>
        <v>0</v>
      </c>
      <c r="H8" s="5">
        <f t="shared" si="0"/>
        <v>0</v>
      </c>
      <c r="I8" s="5">
        <f>I9+I15</f>
        <v>35774</v>
      </c>
      <c r="J8" s="5">
        <f t="shared" si="0"/>
        <v>1736</v>
      </c>
    </row>
    <row r="9" spans="1:10">
      <c r="A9" s="4" t="s">
        <v>2</v>
      </c>
      <c r="B9" s="15">
        <f t="shared" ref="B9:B44" si="1">I9+J9</f>
        <v>35374</v>
      </c>
      <c r="C9" s="5">
        <f t="shared" ref="C9:J9" si="2">C10+C12+C13+C14+C11</f>
        <v>0</v>
      </c>
      <c r="D9" s="5">
        <f t="shared" si="2"/>
        <v>0</v>
      </c>
      <c r="E9" s="5">
        <f t="shared" si="2"/>
        <v>0</v>
      </c>
      <c r="F9" s="5">
        <f t="shared" si="2"/>
        <v>0</v>
      </c>
      <c r="G9" s="5">
        <f t="shared" si="2"/>
        <v>0</v>
      </c>
      <c r="H9" s="5">
        <f t="shared" si="2"/>
        <v>0</v>
      </c>
      <c r="I9" s="5">
        <f t="shared" si="2"/>
        <v>33841</v>
      </c>
      <c r="J9" s="5">
        <f t="shared" si="2"/>
        <v>1533</v>
      </c>
    </row>
    <row r="10" spans="1:10">
      <c r="A10" s="4" t="s">
        <v>3</v>
      </c>
      <c r="B10" s="15">
        <f t="shared" si="1"/>
        <v>23993</v>
      </c>
      <c r="I10" s="1">
        <v>23033</v>
      </c>
      <c r="J10" s="1">
        <v>960</v>
      </c>
    </row>
    <row r="11" spans="1:10">
      <c r="A11" s="4" t="s">
        <v>41</v>
      </c>
      <c r="B11" s="15">
        <f t="shared" si="1"/>
        <v>6855</v>
      </c>
      <c r="I11" s="1">
        <v>6855</v>
      </c>
      <c r="J11" s="1"/>
    </row>
    <row r="12" spans="1:10">
      <c r="A12" s="4" t="s">
        <v>4</v>
      </c>
      <c r="B12" s="15">
        <f t="shared" si="1"/>
        <v>2480</v>
      </c>
      <c r="I12" s="1">
        <f>1700+70+680</f>
        <v>2450</v>
      </c>
      <c r="J12" s="1">
        <v>30</v>
      </c>
    </row>
    <row r="13" spans="1:10">
      <c r="A13" s="4" t="s">
        <v>5</v>
      </c>
      <c r="B13" s="15">
        <f t="shared" si="1"/>
        <v>1620</v>
      </c>
      <c r="I13" s="1">
        <v>1100</v>
      </c>
      <c r="J13" s="1">
        <v>520</v>
      </c>
    </row>
    <row r="14" spans="1:10">
      <c r="A14" s="4" t="s">
        <v>6</v>
      </c>
      <c r="B14" s="15">
        <f t="shared" si="1"/>
        <v>426</v>
      </c>
      <c r="I14" s="1">
        <v>403</v>
      </c>
      <c r="J14" s="1">
        <v>23</v>
      </c>
    </row>
    <row r="15" spans="1:10">
      <c r="A15" s="4" t="s">
        <v>7</v>
      </c>
      <c r="B15" s="15">
        <f t="shared" si="1"/>
        <v>2136</v>
      </c>
      <c r="C15" s="5">
        <f t="shared" ref="C15:J15" si="3">C16+C17+C18+C20+C21+C19</f>
        <v>0</v>
      </c>
      <c r="D15" s="5">
        <f t="shared" si="3"/>
        <v>0</v>
      </c>
      <c r="E15" s="5">
        <f t="shared" si="3"/>
        <v>0</v>
      </c>
      <c r="F15" s="5">
        <f t="shared" si="3"/>
        <v>0</v>
      </c>
      <c r="G15" s="5">
        <f t="shared" si="3"/>
        <v>0</v>
      </c>
      <c r="H15" s="5">
        <f t="shared" si="3"/>
        <v>0</v>
      </c>
      <c r="I15" s="5">
        <f t="shared" si="3"/>
        <v>1933</v>
      </c>
      <c r="J15" s="5">
        <f t="shared" si="3"/>
        <v>203</v>
      </c>
    </row>
    <row r="16" spans="1:10" ht="50.25" customHeight="1">
      <c r="A16" s="2" t="s">
        <v>8</v>
      </c>
      <c r="B16" s="15">
        <f t="shared" si="1"/>
        <v>580</v>
      </c>
      <c r="I16" s="1">
        <v>580</v>
      </c>
      <c r="J16" s="1"/>
    </row>
    <row r="17" spans="1:10" ht="36" customHeight="1">
      <c r="A17" s="2" t="s">
        <v>9</v>
      </c>
      <c r="B17" s="15">
        <f t="shared" si="1"/>
        <v>343</v>
      </c>
      <c r="I17" s="1">
        <v>343</v>
      </c>
      <c r="J17" s="1"/>
    </row>
    <row r="18" spans="1:10" ht="36" customHeight="1">
      <c r="A18" s="2" t="s">
        <v>38</v>
      </c>
      <c r="B18" s="15">
        <f t="shared" si="1"/>
        <v>0</v>
      </c>
      <c r="I18" s="1">
        <v>0</v>
      </c>
      <c r="J18" s="1"/>
    </row>
    <row r="19" spans="1:10" ht="30" customHeight="1">
      <c r="A19" s="2" t="s">
        <v>40</v>
      </c>
      <c r="B19" s="15">
        <f t="shared" si="1"/>
        <v>80</v>
      </c>
      <c r="I19" s="1">
        <v>80</v>
      </c>
      <c r="J19" s="1"/>
    </row>
    <row r="20" spans="1:10">
      <c r="A20" s="4" t="s">
        <v>10</v>
      </c>
      <c r="B20" s="15">
        <f t="shared" si="1"/>
        <v>930</v>
      </c>
      <c r="I20" s="1">
        <v>930</v>
      </c>
      <c r="J20" s="1"/>
    </row>
    <row r="21" spans="1:10">
      <c r="A21" s="4" t="s">
        <v>11</v>
      </c>
      <c r="B21" s="15">
        <f t="shared" si="1"/>
        <v>203</v>
      </c>
      <c r="I21" s="1"/>
      <c r="J21" s="1">
        <v>203</v>
      </c>
    </row>
    <row r="22" spans="1:10">
      <c r="A22" s="9" t="s">
        <v>12</v>
      </c>
      <c r="B22" s="15">
        <f t="shared" si="1"/>
        <v>402428.79</v>
      </c>
      <c r="C22" s="8">
        <f t="shared" ref="C22:J22" si="4">C23</f>
        <v>0</v>
      </c>
      <c r="D22" s="8">
        <f t="shared" si="4"/>
        <v>0</v>
      </c>
      <c r="E22" s="8">
        <f t="shared" si="4"/>
        <v>0</v>
      </c>
      <c r="F22" s="8">
        <f t="shared" si="4"/>
        <v>0</v>
      </c>
      <c r="G22" s="8">
        <f t="shared" si="4"/>
        <v>0</v>
      </c>
      <c r="H22" s="8">
        <f t="shared" si="4"/>
        <v>0</v>
      </c>
      <c r="I22" s="8">
        <f t="shared" si="4"/>
        <v>396613.19999999995</v>
      </c>
      <c r="J22" s="8">
        <f t="shared" si="4"/>
        <v>5815.59</v>
      </c>
    </row>
    <row r="23" spans="1:10" ht="45" customHeight="1">
      <c r="A23" s="10" t="s">
        <v>13</v>
      </c>
      <c r="B23" s="15">
        <f t="shared" si="1"/>
        <v>402428.79</v>
      </c>
      <c r="C23" s="8">
        <f t="shared" ref="C23:I23" si="5">C24+C25+C26+C27+C28</f>
        <v>0</v>
      </c>
      <c r="D23" s="8">
        <f t="shared" si="5"/>
        <v>0</v>
      </c>
      <c r="E23" s="8">
        <f t="shared" si="5"/>
        <v>0</v>
      </c>
      <c r="F23" s="8">
        <f t="shared" si="5"/>
        <v>0</v>
      </c>
      <c r="G23" s="8">
        <f t="shared" si="5"/>
        <v>0</v>
      </c>
      <c r="H23" s="8">
        <f t="shared" si="5"/>
        <v>0</v>
      </c>
      <c r="I23" s="8">
        <f t="shared" si="5"/>
        <v>396613.19999999995</v>
      </c>
      <c r="J23" s="8">
        <f>J24+J25+J26+J27+J28</f>
        <v>5815.59</v>
      </c>
    </row>
    <row r="24" spans="1:10">
      <c r="A24" s="4" t="s">
        <v>14</v>
      </c>
      <c r="B24" s="15">
        <f t="shared" si="1"/>
        <v>7519.3</v>
      </c>
      <c r="I24" s="16">
        <v>7519.3</v>
      </c>
      <c r="J24" s="16"/>
    </row>
    <row r="25" spans="1:10" ht="28.8">
      <c r="A25" s="2" t="s">
        <v>15</v>
      </c>
      <c r="B25" s="15">
        <f t="shared" si="1"/>
        <v>92777.8</v>
      </c>
      <c r="I25" s="16">
        <v>87702.7</v>
      </c>
      <c r="J25" s="16">
        <f>3421.8+1653.3</f>
        <v>5075.1000000000004</v>
      </c>
    </row>
    <row r="26" spans="1:10">
      <c r="A26" s="4" t="s">
        <v>16</v>
      </c>
      <c r="B26" s="15">
        <f t="shared" si="1"/>
        <v>223188.1</v>
      </c>
      <c r="I26" s="16">
        <v>223004.1</v>
      </c>
      <c r="J26" s="16">
        <f>183+1</f>
        <v>184</v>
      </c>
    </row>
    <row r="27" spans="1:10">
      <c r="A27" s="4" t="s">
        <v>17</v>
      </c>
      <c r="B27" s="15">
        <f t="shared" si="1"/>
        <v>77889.590000000011</v>
      </c>
      <c r="I27" s="16">
        <v>77333.100000000006</v>
      </c>
      <c r="J27" s="16">
        <v>556.49</v>
      </c>
    </row>
    <row r="28" spans="1:10">
      <c r="A28" s="2" t="s">
        <v>19</v>
      </c>
      <c r="B28" s="15">
        <f t="shared" si="1"/>
        <v>1054</v>
      </c>
      <c r="I28" s="16">
        <v>1054</v>
      </c>
      <c r="J28" s="16"/>
    </row>
    <row r="29" spans="1:10">
      <c r="A29" s="4" t="s">
        <v>20</v>
      </c>
      <c r="B29" s="15">
        <f t="shared" si="1"/>
        <v>0</v>
      </c>
      <c r="I29" s="16"/>
      <c r="J29" s="16"/>
    </row>
    <row r="30" spans="1:10">
      <c r="A30" s="9" t="s">
        <v>21</v>
      </c>
      <c r="B30" s="15">
        <f t="shared" si="1"/>
        <v>0</v>
      </c>
      <c r="C30" s="5">
        <f t="shared" ref="C30:J30" si="6">C7-C31</f>
        <v>0</v>
      </c>
      <c r="D30" s="5">
        <f t="shared" si="6"/>
        <v>0</v>
      </c>
      <c r="E30" s="5">
        <f t="shared" si="6"/>
        <v>0</v>
      </c>
      <c r="F30" s="5">
        <f t="shared" si="6"/>
        <v>0</v>
      </c>
      <c r="G30" s="5">
        <f t="shared" si="6"/>
        <v>0</v>
      </c>
      <c r="H30" s="5">
        <f t="shared" si="6"/>
        <v>0</v>
      </c>
      <c r="I30" s="16">
        <f t="shared" si="6"/>
        <v>0</v>
      </c>
      <c r="J30" s="16">
        <f t="shared" si="6"/>
        <v>0</v>
      </c>
    </row>
    <row r="31" spans="1:10">
      <c r="A31" s="11" t="s">
        <v>22</v>
      </c>
      <c r="B31" s="15">
        <f t="shared" si="1"/>
        <v>439938.79</v>
      </c>
      <c r="I31" s="17">
        <f>I32+I33+I34+I35+I36+I37+I38+I39+I40+I44+I43+I41+I42</f>
        <v>432387.19999999995</v>
      </c>
      <c r="J31" s="17">
        <f>J32+J33+J34+J35+J36+J37+J38+J39+J40+J44+J43+J41+J42</f>
        <v>7551.59</v>
      </c>
    </row>
    <row r="32" spans="1:10">
      <c r="A32" s="9" t="s">
        <v>23</v>
      </c>
      <c r="B32" s="15">
        <f t="shared" si="1"/>
        <v>36522.19</v>
      </c>
      <c r="I32" s="5">
        <v>30280.6</v>
      </c>
      <c r="J32" s="5">
        <f>6895.6+1-608.39-46.22-0.4</f>
        <v>6241.59</v>
      </c>
    </row>
    <row r="33" spans="1:10">
      <c r="A33" s="4" t="s">
        <v>24</v>
      </c>
      <c r="B33" s="15">
        <f t="shared" si="1"/>
        <v>366</v>
      </c>
      <c r="I33" s="5">
        <v>183</v>
      </c>
      <c r="J33" s="5">
        <v>183</v>
      </c>
    </row>
    <row r="34" spans="1:10" ht="28.8">
      <c r="A34" s="2" t="s">
        <v>25</v>
      </c>
      <c r="B34" s="15">
        <f t="shared" si="1"/>
        <v>1867.9</v>
      </c>
      <c r="I34" s="5">
        <v>1867.9</v>
      </c>
      <c r="J34" s="5"/>
    </row>
    <row r="35" spans="1:10">
      <c r="A35" s="4" t="s">
        <v>26</v>
      </c>
      <c r="B35" s="15">
        <f t="shared" si="1"/>
        <v>10560.3</v>
      </c>
      <c r="I35" s="5">
        <v>10560.3</v>
      </c>
      <c r="J35" s="5"/>
    </row>
    <row r="36" spans="1:10">
      <c r="A36" s="4" t="s">
        <v>27</v>
      </c>
      <c r="B36" s="15">
        <f t="shared" si="1"/>
        <v>59561</v>
      </c>
      <c r="I36" s="5">
        <v>59488</v>
      </c>
      <c r="J36" s="5">
        <v>73</v>
      </c>
    </row>
    <row r="37" spans="1:10">
      <c r="A37" s="4" t="s">
        <v>28</v>
      </c>
      <c r="B37" s="15">
        <f t="shared" si="1"/>
        <v>250786.9</v>
      </c>
      <c r="I37" s="5">
        <f>250786.5+0.4</f>
        <v>250786.9</v>
      </c>
      <c r="J37" s="5"/>
    </row>
    <row r="38" spans="1:10">
      <c r="A38" s="2" t="s">
        <v>45</v>
      </c>
      <c r="B38" s="15">
        <f t="shared" si="1"/>
        <v>21739</v>
      </c>
      <c r="I38" s="5">
        <v>21739</v>
      </c>
      <c r="J38" s="5"/>
    </row>
    <row r="39" spans="1:10">
      <c r="A39" s="4" t="s">
        <v>44</v>
      </c>
      <c r="B39" s="15">
        <f t="shared" si="1"/>
        <v>473</v>
      </c>
      <c r="I39" s="5">
        <v>473</v>
      </c>
      <c r="J39" s="5"/>
    </row>
    <row r="40" spans="1:10">
      <c r="A40" s="4" t="s">
        <v>31</v>
      </c>
      <c r="B40" s="15">
        <f t="shared" si="1"/>
        <v>50936.6</v>
      </c>
      <c r="I40" s="5">
        <v>50936.6</v>
      </c>
      <c r="J40" s="5"/>
    </row>
    <row r="41" spans="1:10">
      <c r="A41" s="4" t="s">
        <v>43</v>
      </c>
      <c r="B41" s="15">
        <f t="shared" si="1"/>
        <v>294.3</v>
      </c>
      <c r="I41" s="5">
        <v>294.3</v>
      </c>
      <c r="J41" s="5"/>
    </row>
    <row r="42" spans="1:10">
      <c r="A42" s="4" t="s">
        <v>42</v>
      </c>
      <c r="B42" s="15">
        <f t="shared" si="1"/>
        <v>80</v>
      </c>
      <c r="I42" s="5">
        <v>80</v>
      </c>
      <c r="J42" s="5"/>
    </row>
    <row r="43" spans="1:10">
      <c r="A43" s="4" t="s">
        <v>37</v>
      </c>
      <c r="B43" s="15">
        <f t="shared" si="1"/>
        <v>65</v>
      </c>
      <c r="I43" s="5">
        <v>65</v>
      </c>
      <c r="J43" s="5"/>
    </row>
    <row r="44" spans="1:10">
      <c r="A44" s="4" t="s">
        <v>32</v>
      </c>
      <c r="B44" s="15">
        <f t="shared" si="1"/>
        <v>6686.6</v>
      </c>
      <c r="I44" s="1">
        <v>5632.6</v>
      </c>
      <c r="J44" s="1">
        <v>1054</v>
      </c>
    </row>
  </sheetData>
  <mergeCells count="3">
    <mergeCell ref="A5:A6"/>
    <mergeCell ref="B5:J5"/>
    <mergeCell ref="A2:H4"/>
  </mergeCells>
  <pageMargins left="0.9055118110236221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5"/>
  <sheetViews>
    <sheetView tabSelected="1" topLeftCell="A28" workbookViewId="0">
      <selection activeCell="H33" sqref="H33"/>
    </sheetView>
  </sheetViews>
  <sheetFormatPr defaultRowHeight="14.4"/>
  <cols>
    <col min="1" max="1" width="50.5546875" customWidth="1"/>
    <col min="2" max="2" width="11.33203125" customWidth="1"/>
    <col min="4" max="4" width="10.88671875" customWidth="1"/>
    <col min="5" max="5" width="11" customWidth="1"/>
    <col min="7" max="7" width="10.88671875" customWidth="1"/>
  </cols>
  <sheetData>
    <row r="2" spans="1:9" ht="15" customHeight="1">
      <c r="A2" s="24" t="s">
        <v>0</v>
      </c>
      <c r="B2" s="24"/>
      <c r="C2" s="24"/>
      <c r="D2" s="24"/>
      <c r="E2" s="24"/>
      <c r="F2" s="24"/>
      <c r="G2" s="24"/>
    </row>
    <row r="3" spans="1:9">
      <c r="A3" s="24"/>
      <c r="B3" s="24"/>
      <c r="C3" s="24"/>
      <c r="D3" s="24"/>
      <c r="E3" s="24"/>
      <c r="F3" s="24"/>
      <c r="G3" s="24"/>
    </row>
    <row r="4" spans="1:9">
      <c r="A4" s="21"/>
    </row>
    <row r="5" spans="1:9">
      <c r="A5" s="22" t="s">
        <v>36</v>
      </c>
      <c r="B5" s="31" t="s">
        <v>53</v>
      </c>
      <c r="C5" s="31"/>
      <c r="D5" s="31"/>
      <c r="E5" s="28" t="s">
        <v>55</v>
      </c>
      <c r="F5" s="29"/>
      <c r="G5" s="30"/>
    </row>
    <row r="6" spans="1:9">
      <c r="A6" s="22"/>
      <c r="B6" s="18" t="s">
        <v>46</v>
      </c>
      <c r="C6" s="19" t="s">
        <v>47</v>
      </c>
      <c r="D6" s="19" t="s">
        <v>48</v>
      </c>
      <c r="E6" s="18" t="s">
        <v>46</v>
      </c>
      <c r="F6" s="19" t="s">
        <v>47</v>
      </c>
      <c r="G6" s="19" t="s">
        <v>48</v>
      </c>
    </row>
    <row r="7" spans="1:9">
      <c r="A7" s="3" t="s">
        <v>34</v>
      </c>
      <c r="B7" s="5">
        <f>C7+D7</f>
        <v>398801.08999999997</v>
      </c>
      <c r="C7" s="5">
        <f t="shared" ref="C7:D7" si="0">C8+C22</f>
        <v>391622.8</v>
      </c>
      <c r="D7" s="5">
        <f t="shared" si="0"/>
        <v>7178.29</v>
      </c>
      <c r="E7" s="5">
        <f>F7+G7</f>
        <v>401027.79</v>
      </c>
      <c r="F7" s="5">
        <f t="shared" ref="F7:G7" si="1">F8+F22</f>
        <v>393794</v>
      </c>
      <c r="G7" s="5">
        <f t="shared" si="1"/>
        <v>7233.79</v>
      </c>
    </row>
    <row r="8" spans="1:9">
      <c r="A8" s="4" t="s">
        <v>1</v>
      </c>
      <c r="B8" s="5">
        <f t="shared" ref="B8:B30" si="2">C8+D8</f>
        <v>38858</v>
      </c>
      <c r="C8" s="5">
        <f t="shared" ref="C8:D8" si="3">C9+C15</f>
        <v>37085</v>
      </c>
      <c r="D8" s="5">
        <f t="shared" si="3"/>
        <v>1773</v>
      </c>
      <c r="E8" s="5">
        <f t="shared" ref="E8:E23" si="4">F8+G8</f>
        <v>39891</v>
      </c>
      <c r="F8" s="5">
        <f t="shared" ref="F8:G8" si="5">F9+F15</f>
        <v>38083</v>
      </c>
      <c r="G8" s="5">
        <f t="shared" si="5"/>
        <v>1808</v>
      </c>
    </row>
    <row r="9" spans="1:9">
      <c r="A9" s="4" t="s">
        <v>2</v>
      </c>
      <c r="B9" s="5">
        <f t="shared" si="2"/>
        <v>36847</v>
      </c>
      <c r="C9" s="5">
        <f t="shared" ref="C9:D9" si="6">C10+C12+C13+C14+C11</f>
        <v>35278</v>
      </c>
      <c r="D9" s="5">
        <f t="shared" si="6"/>
        <v>1569</v>
      </c>
      <c r="E9" s="5">
        <f t="shared" si="4"/>
        <v>38209</v>
      </c>
      <c r="F9" s="5">
        <f t="shared" ref="F9:G9" si="7">F10+F12+F13+F14+F11</f>
        <v>36605</v>
      </c>
      <c r="G9" s="5">
        <f t="shared" si="7"/>
        <v>1604</v>
      </c>
    </row>
    <row r="10" spans="1:9">
      <c r="A10" s="4" t="s">
        <v>3</v>
      </c>
      <c r="B10" s="5">
        <f t="shared" si="2"/>
        <v>24472</v>
      </c>
      <c r="C10" s="1">
        <v>23493</v>
      </c>
      <c r="D10" s="1">
        <v>979</v>
      </c>
      <c r="E10" s="5">
        <f t="shared" si="4"/>
        <v>25534</v>
      </c>
      <c r="F10" s="1">
        <v>24513</v>
      </c>
      <c r="G10" s="1">
        <v>1021</v>
      </c>
    </row>
    <row r="11" spans="1:9">
      <c r="A11" s="4" t="s">
        <v>41</v>
      </c>
      <c r="B11" s="5">
        <f t="shared" si="2"/>
        <v>7712</v>
      </c>
      <c r="C11" s="1">
        <v>7712</v>
      </c>
      <c r="D11" s="1"/>
      <c r="E11" s="5">
        <f t="shared" si="4"/>
        <v>8102</v>
      </c>
      <c r="F11" s="1">
        <v>8102</v>
      </c>
      <c r="G11" s="1"/>
    </row>
    <row r="12" spans="1:9">
      <c r="A12" s="4" t="s">
        <v>4</v>
      </c>
      <c r="B12" s="5">
        <f t="shared" si="2"/>
        <v>2667</v>
      </c>
      <c r="C12" s="1">
        <v>2637</v>
      </c>
      <c r="D12" s="1">
        <v>30</v>
      </c>
      <c r="E12" s="5">
        <f t="shared" si="4"/>
        <v>2778</v>
      </c>
      <c r="F12" s="1">
        <v>2745</v>
      </c>
      <c r="G12" s="1">
        <v>33</v>
      </c>
    </row>
    <row r="13" spans="1:9">
      <c r="A13" s="4" t="s">
        <v>5</v>
      </c>
      <c r="B13" s="5">
        <f t="shared" si="2"/>
        <v>1579</v>
      </c>
      <c r="C13" s="1">
        <v>1044</v>
      </c>
      <c r="D13" s="1">
        <v>535</v>
      </c>
      <c r="E13" s="5">
        <f t="shared" si="4"/>
        <v>1369</v>
      </c>
      <c r="F13" s="1">
        <v>845</v>
      </c>
      <c r="G13" s="1">
        <v>524</v>
      </c>
    </row>
    <row r="14" spans="1:9">
      <c r="A14" s="4" t="s">
        <v>6</v>
      </c>
      <c r="B14" s="5">
        <f t="shared" si="2"/>
        <v>417</v>
      </c>
      <c r="C14" s="1">
        <v>392</v>
      </c>
      <c r="D14" s="1">
        <v>25</v>
      </c>
      <c r="E14" s="5">
        <f t="shared" si="4"/>
        <v>426</v>
      </c>
      <c r="F14" s="1">
        <v>400</v>
      </c>
      <c r="G14" s="1">
        <v>26</v>
      </c>
    </row>
    <row r="15" spans="1:9">
      <c r="A15" s="4" t="s">
        <v>7</v>
      </c>
      <c r="B15" s="5">
        <f t="shared" si="2"/>
        <v>2011</v>
      </c>
      <c r="C15" s="5">
        <f t="shared" ref="C15" si="8">C16+C17+C18+C20+C21+C19</f>
        <v>1807</v>
      </c>
      <c r="D15" s="5">
        <v>204</v>
      </c>
      <c r="E15" s="5">
        <f t="shared" si="4"/>
        <v>1682</v>
      </c>
      <c r="F15" s="5">
        <f t="shared" ref="F15:G15" si="9">F16+F17+F18+F20+F21+F19</f>
        <v>1478</v>
      </c>
      <c r="G15" s="5">
        <f t="shared" si="9"/>
        <v>204</v>
      </c>
      <c r="I15" s="20"/>
    </row>
    <row r="16" spans="1:9" ht="50.25" customHeight="1">
      <c r="A16" s="2" t="s">
        <v>8</v>
      </c>
      <c r="B16" s="5">
        <f t="shared" si="2"/>
        <v>415</v>
      </c>
      <c r="C16" s="1">
        <v>415</v>
      </c>
      <c r="D16" s="1"/>
      <c r="E16" s="5">
        <f t="shared" si="4"/>
        <v>433</v>
      </c>
      <c r="F16" s="1">
        <v>433</v>
      </c>
      <c r="G16" s="1"/>
    </row>
    <row r="17" spans="1:7" ht="36" customHeight="1">
      <c r="A17" s="2" t="s">
        <v>9</v>
      </c>
      <c r="B17" s="5">
        <f t="shared" si="2"/>
        <v>343</v>
      </c>
      <c r="C17" s="1">
        <v>343</v>
      </c>
      <c r="D17" s="1"/>
      <c r="E17" s="5">
        <f t="shared" si="4"/>
        <v>343</v>
      </c>
      <c r="F17" s="1">
        <v>343</v>
      </c>
      <c r="G17" s="1"/>
    </row>
    <row r="18" spans="1:7" ht="36" customHeight="1">
      <c r="A18" s="2" t="s">
        <v>38</v>
      </c>
      <c r="B18" s="5">
        <f t="shared" si="2"/>
        <v>202</v>
      </c>
      <c r="C18" s="1">
        <v>202</v>
      </c>
      <c r="D18" s="1"/>
      <c r="E18" s="5">
        <f t="shared" si="4"/>
        <v>204</v>
      </c>
      <c r="F18" s="1">
        <v>204</v>
      </c>
      <c r="G18" s="1"/>
    </row>
    <row r="19" spans="1:7" ht="30" customHeight="1">
      <c r="A19" s="2" t="s">
        <v>40</v>
      </c>
      <c r="B19" s="5">
        <f t="shared" si="2"/>
        <v>55</v>
      </c>
      <c r="C19" s="1">
        <v>55</v>
      </c>
      <c r="D19" s="1"/>
      <c r="E19" s="5">
        <f t="shared" si="4"/>
        <v>58</v>
      </c>
      <c r="F19" s="1">
        <v>58</v>
      </c>
      <c r="G19" s="1"/>
    </row>
    <row r="20" spans="1:7">
      <c r="A20" s="4" t="s">
        <v>10</v>
      </c>
      <c r="B20" s="5">
        <f t="shared" si="2"/>
        <v>792</v>
      </c>
      <c r="C20" s="1">
        <v>792</v>
      </c>
      <c r="D20" s="1"/>
      <c r="E20" s="5">
        <f t="shared" si="4"/>
        <v>440</v>
      </c>
      <c r="F20" s="1">
        <v>440</v>
      </c>
      <c r="G20" s="1"/>
    </row>
    <row r="21" spans="1:7">
      <c r="A21" s="4" t="s">
        <v>11</v>
      </c>
      <c r="B21" s="5">
        <f t="shared" si="2"/>
        <v>214</v>
      </c>
      <c r="C21" s="1"/>
      <c r="D21" s="1">
        <v>214</v>
      </c>
      <c r="E21" s="5">
        <f t="shared" si="4"/>
        <v>204</v>
      </c>
      <c r="F21" s="1"/>
      <c r="G21" s="1">
        <v>204</v>
      </c>
    </row>
    <row r="22" spans="1:7">
      <c r="A22" s="9" t="s">
        <v>12</v>
      </c>
      <c r="B22" s="5">
        <f t="shared" si="2"/>
        <v>359943.08999999997</v>
      </c>
      <c r="C22" s="8">
        <f t="shared" ref="C22:G22" si="10">C23</f>
        <v>354537.8</v>
      </c>
      <c r="D22" s="8">
        <f t="shared" si="10"/>
        <v>5405.29</v>
      </c>
      <c r="E22" s="5">
        <f t="shared" si="4"/>
        <v>361136.79</v>
      </c>
      <c r="F22" s="8">
        <f t="shared" si="10"/>
        <v>355711</v>
      </c>
      <c r="G22" s="8">
        <f t="shared" si="10"/>
        <v>5425.79</v>
      </c>
    </row>
    <row r="23" spans="1:7" ht="45" customHeight="1">
      <c r="A23" s="10" t="s">
        <v>13</v>
      </c>
      <c r="B23" s="5">
        <f t="shared" si="2"/>
        <v>359943.08999999997</v>
      </c>
      <c r="C23" s="8">
        <f t="shared" ref="C23:D23" si="11">C24+C25+C26+C27+C28</f>
        <v>354537.8</v>
      </c>
      <c r="D23" s="8">
        <f t="shared" si="11"/>
        <v>5405.29</v>
      </c>
      <c r="E23" s="5">
        <f t="shared" si="4"/>
        <v>361136.79</v>
      </c>
      <c r="F23" s="8">
        <f t="shared" ref="F23:G23" si="12">F24+F25+F26+F27+F28</f>
        <v>355711</v>
      </c>
      <c r="G23" s="8">
        <f t="shared" si="12"/>
        <v>5425.79</v>
      </c>
    </row>
    <row r="24" spans="1:7">
      <c r="A24" s="4" t="s">
        <v>14</v>
      </c>
      <c r="B24" s="5">
        <f>C24+D24</f>
        <v>71.099999999999994</v>
      </c>
      <c r="C24" s="16">
        <v>71.099999999999994</v>
      </c>
      <c r="D24" s="16"/>
      <c r="E24" s="5">
        <f>F24+G24</f>
        <v>70.7</v>
      </c>
      <c r="F24" s="16">
        <v>70.7</v>
      </c>
      <c r="G24" s="16"/>
    </row>
    <row r="25" spans="1:7" ht="28.8">
      <c r="A25" s="2" t="s">
        <v>15</v>
      </c>
      <c r="B25" s="5">
        <f t="shared" ref="B25:B28" si="13">C25+D25</f>
        <v>91658.6</v>
      </c>
      <c r="C25" s="16">
        <v>86969.8</v>
      </c>
      <c r="D25" s="16">
        <f>3035.5+1653.3</f>
        <v>4688.8</v>
      </c>
      <c r="E25" s="5">
        <f t="shared" ref="E25:E28" si="14">F25+G25</f>
        <v>91122.5</v>
      </c>
      <c r="F25" s="16">
        <v>86414.2</v>
      </c>
      <c r="G25" s="16">
        <f>3055+1653.3</f>
        <v>4708.3</v>
      </c>
    </row>
    <row r="26" spans="1:7">
      <c r="A26" s="4" t="s">
        <v>16</v>
      </c>
      <c r="B26" s="5">
        <f t="shared" si="13"/>
        <v>197984.4</v>
      </c>
      <c r="C26" s="16">
        <v>197824.4</v>
      </c>
      <c r="D26" s="16">
        <f>159.1+0.9</f>
        <v>160</v>
      </c>
      <c r="E26" s="5">
        <f t="shared" si="14"/>
        <v>199257.5</v>
      </c>
      <c r="F26" s="16">
        <v>199096.5</v>
      </c>
      <c r="G26" s="16">
        <f>160.1+0.9</f>
        <v>161</v>
      </c>
    </row>
    <row r="27" spans="1:7">
      <c r="A27" s="4" t="s">
        <v>17</v>
      </c>
      <c r="B27" s="5">
        <f t="shared" si="13"/>
        <v>69158.990000000005</v>
      </c>
      <c r="C27" s="16">
        <v>68602.5</v>
      </c>
      <c r="D27" s="16">
        <v>556.49</v>
      </c>
      <c r="E27" s="5">
        <f t="shared" si="14"/>
        <v>69600.090000000011</v>
      </c>
      <c r="F27" s="16">
        <v>69043.600000000006</v>
      </c>
      <c r="G27" s="16">
        <v>556.49</v>
      </c>
    </row>
    <row r="28" spans="1:7">
      <c r="A28" s="2" t="s">
        <v>19</v>
      </c>
      <c r="B28" s="5">
        <f t="shared" si="13"/>
        <v>1070</v>
      </c>
      <c r="C28" s="16">
        <v>1070</v>
      </c>
      <c r="D28" s="16"/>
      <c r="E28" s="5">
        <f t="shared" si="14"/>
        <v>1086</v>
      </c>
      <c r="F28" s="16">
        <v>1086</v>
      </c>
      <c r="G28" s="16"/>
    </row>
    <row r="29" spans="1:7">
      <c r="A29" s="4" t="s">
        <v>20</v>
      </c>
      <c r="B29" s="5"/>
      <c r="C29" s="16"/>
      <c r="D29" s="16"/>
      <c r="E29" s="5"/>
      <c r="F29" s="16"/>
      <c r="G29" s="16"/>
    </row>
    <row r="30" spans="1:7">
      <c r="A30" s="9" t="s">
        <v>21</v>
      </c>
      <c r="B30" s="5">
        <f t="shared" si="2"/>
        <v>0</v>
      </c>
      <c r="C30" s="16">
        <f t="shared" ref="C30:D30" si="15">C7-C31</f>
        <v>0</v>
      </c>
      <c r="D30" s="16">
        <f t="shared" si="15"/>
        <v>0</v>
      </c>
      <c r="E30" s="5">
        <f t="shared" ref="E30" si="16">F30+G30</f>
        <v>0</v>
      </c>
      <c r="F30" s="16">
        <f t="shared" ref="F30:G30" si="17">F7-F31</f>
        <v>0</v>
      </c>
      <c r="G30" s="16">
        <f t="shared" si="17"/>
        <v>0</v>
      </c>
    </row>
    <row r="31" spans="1:7">
      <c r="A31" s="11" t="s">
        <v>22</v>
      </c>
      <c r="B31" s="7">
        <f>B33+B34+B35+B36+B37+B38+B39+B40+B41+B45+B44+B42+B43+B32</f>
        <v>398801.08999999997</v>
      </c>
      <c r="C31" s="7">
        <f t="shared" ref="C31:D31" si="18">C33+C34+C35+C36+C37+C38+C39+C40+C41+C45+C44+C42+C43+C32</f>
        <v>391622.79999999993</v>
      </c>
      <c r="D31" s="7">
        <f t="shared" si="18"/>
        <v>7178.29</v>
      </c>
      <c r="E31" s="7">
        <f>E33+E34+E35+E36+E37+E38+E39+E40+E41+E45+E44+E42+E43+E32</f>
        <v>401027.79</v>
      </c>
      <c r="F31" s="7">
        <f t="shared" ref="F31:G31" si="19">F33+F34+F35+F36+F37+F38+F39+F40+F41+F45+F44+F42+F43+F32</f>
        <v>393793.99999999994</v>
      </c>
      <c r="G31" s="7">
        <f t="shared" si="19"/>
        <v>7233.79</v>
      </c>
    </row>
    <row r="32" spans="1:7">
      <c r="A32" s="9" t="s">
        <v>54</v>
      </c>
      <c r="B32" s="7">
        <f>C32+D32</f>
        <v>3130</v>
      </c>
      <c r="C32" s="7">
        <v>3130</v>
      </c>
      <c r="D32" s="7"/>
      <c r="E32" s="7">
        <f>F32+G32</f>
        <v>5873</v>
      </c>
      <c r="F32" s="7">
        <v>5873</v>
      </c>
      <c r="G32" s="7"/>
    </row>
    <row r="33" spans="1:7">
      <c r="A33" s="9" t="s">
        <v>23</v>
      </c>
      <c r="B33" s="5">
        <f>C33+D33</f>
        <v>31974.532999999999</v>
      </c>
      <c r="C33" s="5">
        <f>25864.026+136.317+25</f>
        <v>26025.343000000001</v>
      </c>
      <c r="D33" s="5">
        <f>5974.9-0.71-5-20</f>
        <v>5949.19</v>
      </c>
      <c r="E33" s="32">
        <f>F33+G33</f>
        <v>30561.532999999999</v>
      </c>
      <c r="F33" s="32">
        <f>24574.096-26.253+26</f>
        <v>24573.843000000001</v>
      </c>
      <c r="G33" s="5">
        <f>6013.69-26</f>
        <v>5987.69</v>
      </c>
    </row>
    <row r="34" spans="1:7">
      <c r="A34" s="4" t="s">
        <v>24</v>
      </c>
      <c r="B34" s="5">
        <f t="shared" ref="B34:B45" si="20">C34+D34</f>
        <v>318.2</v>
      </c>
      <c r="C34" s="5">
        <v>159.1</v>
      </c>
      <c r="D34" s="5">
        <v>159.1</v>
      </c>
      <c r="E34" s="5">
        <f t="shared" ref="E34:E45" si="21">F34+G34</f>
        <v>320.2</v>
      </c>
      <c r="F34" s="5">
        <v>160.1</v>
      </c>
      <c r="G34" s="5">
        <v>160.1</v>
      </c>
    </row>
    <row r="35" spans="1:7" ht="28.8">
      <c r="A35" s="2" t="s">
        <v>25</v>
      </c>
      <c r="B35" s="5">
        <f t="shared" si="20"/>
        <v>1518</v>
      </c>
      <c r="C35" s="5">
        <v>1518</v>
      </c>
      <c r="D35" s="5"/>
      <c r="E35" s="5">
        <f t="shared" si="21"/>
        <v>1468</v>
      </c>
      <c r="F35" s="5">
        <v>1468</v>
      </c>
      <c r="G35" s="5"/>
    </row>
    <row r="36" spans="1:7">
      <c r="A36" s="4" t="s">
        <v>26</v>
      </c>
      <c r="B36" s="5">
        <f t="shared" si="20"/>
        <v>10934.5</v>
      </c>
      <c r="C36" s="5">
        <v>10934.5</v>
      </c>
      <c r="D36" s="5"/>
      <c r="E36" s="5">
        <f t="shared" si="21"/>
        <v>10808.9</v>
      </c>
      <c r="F36" s="5">
        <v>10808.9</v>
      </c>
      <c r="G36" s="5"/>
    </row>
    <row r="37" spans="1:7">
      <c r="A37" s="4" t="s">
        <v>27</v>
      </c>
      <c r="B37" s="5">
        <f t="shared" si="20"/>
        <v>52781.5</v>
      </c>
      <c r="C37" s="5">
        <v>52781.5</v>
      </c>
      <c r="D37" s="5"/>
      <c r="E37" s="5">
        <f t="shared" si="21"/>
        <v>53505</v>
      </c>
      <c r="F37" s="5">
        <v>53505</v>
      </c>
      <c r="G37" s="5"/>
    </row>
    <row r="38" spans="1:7">
      <c r="A38" s="4" t="s">
        <v>28</v>
      </c>
      <c r="B38" s="5">
        <f t="shared" si="20"/>
        <v>224930.049</v>
      </c>
      <c r="C38" s="5">
        <v>224930.049</v>
      </c>
      <c r="D38" s="5"/>
      <c r="E38" s="5">
        <f t="shared" si="21"/>
        <v>226268.149</v>
      </c>
      <c r="F38" s="5">
        <v>226268.149</v>
      </c>
      <c r="G38" s="5"/>
    </row>
    <row r="39" spans="1:7">
      <c r="A39" s="2" t="s">
        <v>45</v>
      </c>
      <c r="B39" s="5">
        <f t="shared" si="20"/>
        <v>19906.317999999999</v>
      </c>
      <c r="C39" s="5">
        <v>19906.317999999999</v>
      </c>
      <c r="D39" s="5"/>
      <c r="E39" s="5">
        <f t="shared" si="21"/>
        <v>19282.718000000001</v>
      </c>
      <c r="F39" s="5">
        <v>19282.718000000001</v>
      </c>
      <c r="G39" s="5"/>
    </row>
    <row r="40" spans="1:7">
      <c r="A40" s="4" t="s">
        <v>44</v>
      </c>
      <c r="B40" s="5">
        <f t="shared" si="20"/>
        <v>473</v>
      </c>
      <c r="C40" s="5">
        <v>473</v>
      </c>
      <c r="D40" s="5"/>
      <c r="E40" s="5">
        <f t="shared" si="21"/>
        <v>373</v>
      </c>
      <c r="F40" s="5">
        <v>373</v>
      </c>
      <c r="G40" s="5"/>
    </row>
    <row r="41" spans="1:7">
      <c r="A41" s="4" t="s">
        <v>31</v>
      </c>
      <c r="B41" s="5">
        <f t="shared" si="20"/>
        <v>45533.8</v>
      </c>
      <c r="C41" s="5">
        <v>45533.8</v>
      </c>
      <c r="D41" s="5"/>
      <c r="E41" s="5">
        <f t="shared" si="21"/>
        <v>45620.6</v>
      </c>
      <c r="F41" s="5">
        <v>45620.6</v>
      </c>
      <c r="G41" s="5"/>
    </row>
    <row r="42" spans="1:7">
      <c r="A42" s="4" t="s">
        <v>43</v>
      </c>
      <c r="B42" s="5">
        <f t="shared" si="20"/>
        <v>840</v>
      </c>
      <c r="C42" s="5">
        <v>840</v>
      </c>
      <c r="D42" s="5"/>
      <c r="E42" s="5">
        <f t="shared" si="21"/>
        <v>450</v>
      </c>
      <c r="F42" s="5">
        <v>450</v>
      </c>
      <c r="G42" s="5"/>
    </row>
    <row r="43" spans="1:7">
      <c r="A43" s="4" t="s">
        <v>42</v>
      </c>
      <c r="B43" s="5">
        <f t="shared" si="20"/>
        <v>80</v>
      </c>
      <c r="C43" s="5">
        <v>80</v>
      </c>
      <c r="D43" s="5"/>
      <c r="E43" s="5">
        <f t="shared" si="21"/>
        <v>80</v>
      </c>
      <c r="F43" s="5">
        <v>80</v>
      </c>
      <c r="G43" s="5"/>
    </row>
    <row r="44" spans="1:7">
      <c r="A44" s="4" t="s">
        <v>37</v>
      </c>
      <c r="B44" s="5">
        <f t="shared" si="20"/>
        <v>65</v>
      </c>
      <c r="C44" s="5">
        <v>65</v>
      </c>
      <c r="D44" s="5"/>
      <c r="E44" s="5">
        <f t="shared" si="21"/>
        <v>65</v>
      </c>
      <c r="F44" s="5">
        <v>65</v>
      </c>
      <c r="G44" s="5"/>
    </row>
    <row r="45" spans="1:7">
      <c r="A45" s="4" t="s">
        <v>32</v>
      </c>
      <c r="B45" s="5">
        <f t="shared" si="20"/>
        <v>6316.19</v>
      </c>
      <c r="C45" s="1">
        <v>5246.19</v>
      </c>
      <c r="D45" s="1">
        <v>1070</v>
      </c>
      <c r="E45" s="5">
        <f t="shared" si="21"/>
        <v>6351.69</v>
      </c>
      <c r="F45" s="1">
        <v>5265.69</v>
      </c>
      <c r="G45" s="1">
        <v>1086</v>
      </c>
    </row>
  </sheetData>
  <mergeCells count="4">
    <mergeCell ref="E5:G5"/>
    <mergeCell ref="A2:G3"/>
    <mergeCell ref="A5:A6"/>
    <mergeCell ref="B5:D5"/>
  </mergeCells>
  <pageMargins left="0.70866141732283472" right="0.31496062992125984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2016-2017</vt:lpstr>
      <vt:lpstr>2018</vt:lpstr>
      <vt:lpstr>2019-2020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Аржаана</cp:lastModifiedBy>
  <cp:lastPrinted>2017-11-22T12:10:57Z</cp:lastPrinted>
  <dcterms:created xsi:type="dcterms:W3CDTF">2013-11-23T06:24:55Z</dcterms:created>
  <dcterms:modified xsi:type="dcterms:W3CDTF">2017-11-27T09:08:55Z</dcterms:modified>
</cp:coreProperties>
</file>